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1 Комиссия по разработке ТПОМС на 2021 год\ПРОТОКОЛ №23 Vмо\приложения к протоколу\"/>
    </mc:Choice>
  </mc:AlternateContent>
  <bookViews>
    <workbookView xWindow="0" yWindow="0" windowWidth="25200" windowHeight="11385"/>
  </bookViews>
  <sheets>
    <sheet name="Расчет_$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'Расчет_$'!$A$1:$I$106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" l="1"/>
  <c r="F102" i="1"/>
  <c r="H100" i="1"/>
  <c r="G100" i="1"/>
  <c r="H66" i="1"/>
  <c r="G66" i="1"/>
  <c r="H59" i="1"/>
  <c r="G59" i="1"/>
  <c r="H57" i="1"/>
  <c r="G57" i="1"/>
  <c r="H54" i="1"/>
  <c r="G54" i="1"/>
  <c r="H28" i="1"/>
  <c r="G28" i="1"/>
  <c r="H24" i="1"/>
  <c r="G24" i="1"/>
  <c r="H17" i="1"/>
  <c r="G17" i="1"/>
  <c r="H55" i="1" l="1"/>
  <c r="H101" i="1" s="1"/>
  <c r="H103" i="1" s="1"/>
  <c r="H105" i="1" s="1"/>
  <c r="G55" i="1"/>
  <c r="G101" i="1" s="1"/>
  <c r="G103" i="1" s="1"/>
  <c r="G105" i="1" s="1"/>
  <c r="E102" i="1"/>
  <c r="E104" i="1"/>
  <c r="E93" i="1" l="1"/>
  <c r="I93" i="1" s="1"/>
  <c r="F46" i="1"/>
  <c r="F92" i="1"/>
  <c r="E92" i="1"/>
  <c r="I92" i="1" s="1"/>
  <c r="F93" i="1"/>
  <c r="E87" i="1"/>
  <c r="I87" i="1" s="1"/>
  <c r="F87" i="1"/>
  <c r="F52" i="1"/>
  <c r="E52" i="1"/>
  <c r="I52" i="1" s="1"/>
  <c r="I102" i="1"/>
  <c r="F59" i="1"/>
  <c r="F58" i="1"/>
  <c r="E58" i="1"/>
  <c r="E34" i="1"/>
  <c r="I34" i="1" s="1"/>
  <c r="F34" i="1"/>
  <c r="F65" i="1"/>
  <c r="E65" i="1"/>
  <c r="I65" i="1" s="1"/>
  <c r="F60" i="1"/>
  <c r="E60" i="1"/>
  <c r="E91" i="1"/>
  <c r="I91" i="1" s="1"/>
  <c r="F91" i="1"/>
  <c r="I104" i="1"/>
  <c r="F96" i="1"/>
  <c r="E96" i="1"/>
  <c r="I96" i="1" s="1"/>
  <c r="F90" i="1"/>
  <c r="E90" i="1"/>
  <c r="I90" i="1" s="1"/>
  <c r="F67" i="1"/>
  <c r="E67" i="1"/>
  <c r="F57" i="1"/>
  <c r="F56" i="1"/>
  <c r="E56" i="1"/>
  <c r="F40" i="1"/>
  <c r="E40" i="1"/>
  <c r="I40" i="1" s="1"/>
  <c r="F27" i="1"/>
  <c r="E27" i="1"/>
  <c r="I27" i="1" s="1"/>
  <c r="E46" i="1" l="1"/>
  <c r="I46" i="1" s="1"/>
  <c r="I56" i="1"/>
  <c r="I57" i="1" s="1"/>
  <c r="E57" i="1"/>
  <c r="I67" i="1"/>
  <c r="F30" i="1"/>
  <c r="E30" i="1"/>
  <c r="I30" i="1" s="1"/>
  <c r="F47" i="1"/>
  <c r="E47" i="1"/>
  <c r="I47" i="1" s="1"/>
  <c r="I58" i="1"/>
  <c r="I59" i="1" s="1"/>
  <c r="E59" i="1"/>
  <c r="I60" i="1"/>
  <c r="E29" i="1"/>
  <c r="F29" i="1"/>
  <c r="E89" i="1"/>
  <c r="I89" i="1" s="1"/>
  <c r="F89" i="1"/>
  <c r="E68" i="1"/>
  <c r="I68" i="1" s="1"/>
  <c r="F68" i="1"/>
  <c r="F33" i="1"/>
  <c r="E33" i="1"/>
  <c r="I33" i="1" s="1"/>
  <c r="F62" i="1"/>
  <c r="E62" i="1"/>
  <c r="I62" i="1" s="1"/>
  <c r="F94" i="1"/>
  <c r="E94" i="1"/>
  <c r="I94" i="1" s="1"/>
  <c r="F50" i="1" l="1"/>
  <c r="E50" i="1"/>
  <c r="I50" i="1" s="1"/>
  <c r="F48" i="1"/>
  <c r="E48" i="1"/>
  <c r="I48" i="1" s="1"/>
  <c r="E61" i="1"/>
  <c r="I61" i="1" s="1"/>
  <c r="F61" i="1"/>
  <c r="E83" i="1"/>
  <c r="I83" i="1" s="1"/>
  <c r="F83" i="1"/>
  <c r="F20" i="1"/>
  <c r="E20" i="1"/>
  <c r="I20" i="1" s="1"/>
  <c r="F36" i="1"/>
  <c r="E36" i="1"/>
  <c r="I36" i="1" s="1"/>
  <c r="E81" i="1"/>
  <c r="I81" i="1" s="1"/>
  <c r="F81" i="1"/>
  <c r="F14" i="1"/>
  <c r="E14" i="1"/>
  <c r="I14" i="1" s="1"/>
  <c r="F28" i="1"/>
  <c r="F25" i="1"/>
  <c r="E25" i="1"/>
  <c r="E80" i="1"/>
  <c r="I80" i="1" s="1"/>
  <c r="F80" i="1"/>
  <c r="F43" i="1"/>
  <c r="E43" i="1"/>
  <c r="I43" i="1" s="1"/>
  <c r="I29" i="1"/>
  <c r="F42" i="1"/>
  <c r="E42" i="1"/>
  <c r="I42" i="1" s="1"/>
  <c r="E70" i="1"/>
  <c r="I70" i="1" s="1"/>
  <c r="F70" i="1"/>
  <c r="F63" i="1"/>
  <c r="E63" i="1"/>
  <c r="I63" i="1" s="1"/>
  <c r="F66" i="1"/>
  <c r="F88" i="1"/>
  <c r="E88" i="1"/>
  <c r="I88" i="1" s="1"/>
  <c r="F44" i="1"/>
  <c r="E44" i="1"/>
  <c r="I44" i="1" s="1"/>
  <c r="F31" i="1"/>
  <c r="E31" i="1"/>
  <c r="I31" i="1" s="1"/>
  <c r="F64" i="1"/>
  <c r="E64" i="1"/>
  <c r="I64" i="1" s="1"/>
  <c r="F41" i="1"/>
  <c r="E41" i="1"/>
  <c r="I41" i="1" s="1"/>
  <c r="E75" i="1"/>
  <c r="I75" i="1" s="1"/>
  <c r="F75" i="1"/>
  <c r="F98" i="1"/>
  <c r="E98" i="1"/>
  <c r="I98" i="1" s="1"/>
  <c r="F51" i="1"/>
  <c r="E51" i="1"/>
  <c r="I51" i="1" s="1"/>
  <c r="E79" i="1"/>
  <c r="I79" i="1" s="1"/>
  <c r="F79" i="1"/>
  <c r="F16" i="1"/>
  <c r="E16" i="1"/>
  <c r="I16" i="1" s="1"/>
  <c r="F35" i="1"/>
  <c r="E35" i="1"/>
  <c r="I35" i="1" s="1"/>
  <c r="F24" i="1"/>
  <c r="F18" i="1"/>
  <c r="E18" i="1"/>
  <c r="F99" i="1"/>
  <c r="E99" i="1"/>
  <c r="I99" i="1" s="1"/>
  <c r="F26" i="1"/>
  <c r="E26" i="1"/>
  <c r="I26" i="1" s="1"/>
  <c r="F23" i="1"/>
  <c r="E23" i="1"/>
  <c r="I23" i="1" s="1"/>
  <c r="F86" i="1"/>
  <c r="E86" i="1"/>
  <c r="I86" i="1" s="1"/>
  <c r="F37" i="1"/>
  <c r="E37" i="1"/>
  <c r="I37" i="1" s="1"/>
  <c r="E71" i="1"/>
  <c r="I71" i="1" s="1"/>
  <c r="F71" i="1"/>
  <c r="E95" i="1"/>
  <c r="I95" i="1" s="1"/>
  <c r="F95" i="1"/>
  <c r="F45" i="1"/>
  <c r="E45" i="1"/>
  <c r="I45" i="1" s="1"/>
  <c r="F32" i="1"/>
  <c r="E32" i="1"/>
  <c r="I32" i="1" s="1"/>
  <c r="F97" i="1"/>
  <c r="E97" i="1"/>
  <c r="I97" i="1" s="1"/>
  <c r="E77" i="1"/>
  <c r="I77" i="1" s="1"/>
  <c r="F77" i="1"/>
  <c r="F38" i="1"/>
  <c r="E38" i="1"/>
  <c r="I38" i="1" s="1"/>
  <c r="F21" i="1"/>
  <c r="E21" i="1"/>
  <c r="I21" i="1" s="1"/>
  <c r="F85" i="1"/>
  <c r="E85" i="1"/>
  <c r="I85" i="1" s="1"/>
  <c r="E78" i="1"/>
  <c r="I78" i="1" s="1"/>
  <c r="F78" i="1"/>
  <c r="F19" i="1"/>
  <c r="E19" i="1"/>
  <c r="I19" i="1" s="1"/>
  <c r="E82" i="1"/>
  <c r="I82" i="1" s="1"/>
  <c r="F82" i="1"/>
  <c r="E72" i="1"/>
  <c r="I72" i="1" s="1"/>
  <c r="F72" i="1"/>
  <c r="F22" i="1"/>
  <c r="E22" i="1"/>
  <c r="I22" i="1" s="1"/>
  <c r="F17" i="1"/>
  <c r="F12" i="1"/>
  <c r="E12" i="1"/>
  <c r="E69" i="1"/>
  <c r="I69" i="1" s="1"/>
  <c r="F69" i="1"/>
  <c r="E73" i="1"/>
  <c r="I73" i="1" s="1"/>
  <c r="F73" i="1"/>
  <c r="F39" i="1"/>
  <c r="E39" i="1"/>
  <c r="I39" i="1" s="1"/>
  <c r="E76" i="1"/>
  <c r="I76" i="1" s="1"/>
  <c r="F76" i="1"/>
  <c r="F49" i="1"/>
  <c r="E49" i="1"/>
  <c r="I49" i="1" s="1"/>
  <c r="F15" i="1"/>
  <c r="E15" i="1"/>
  <c r="E74" i="1"/>
  <c r="I74" i="1" s="1"/>
  <c r="F74" i="1"/>
  <c r="E84" i="1"/>
  <c r="I84" i="1" s="1"/>
  <c r="F84" i="1"/>
  <c r="F13" i="1"/>
  <c r="E13" i="1"/>
  <c r="I13" i="1" s="1"/>
  <c r="F53" i="1"/>
  <c r="E53" i="1"/>
  <c r="I53" i="1" s="1"/>
  <c r="E106" i="1" l="1"/>
  <c r="I66" i="1"/>
  <c r="E66" i="1"/>
  <c r="I100" i="1"/>
  <c r="I12" i="1"/>
  <c r="E17" i="1"/>
  <c r="I25" i="1"/>
  <c r="I28" i="1" s="1"/>
  <c r="E28" i="1"/>
  <c r="F100" i="1"/>
  <c r="I18" i="1"/>
  <c r="I24" i="1" s="1"/>
  <c r="E24" i="1"/>
  <c r="F55" i="1"/>
  <c r="F54" i="1"/>
  <c r="I54" i="1"/>
  <c r="I15" i="1"/>
  <c r="E100" i="1"/>
  <c r="E54" i="1"/>
  <c r="E55" i="1" l="1"/>
  <c r="E101" i="1" s="1"/>
  <c r="E103" i="1" s="1"/>
  <c r="E105" i="1" s="1"/>
  <c r="I106" i="1"/>
  <c r="I17" i="1"/>
  <c r="I55" i="1" s="1"/>
  <c r="I101" i="1" s="1"/>
  <c r="I103" i="1" s="1"/>
  <c r="I105" i="1" s="1"/>
  <c r="F101" i="1" l="1"/>
  <c r="F103" i="1" l="1"/>
  <c r="F105" i="1"/>
</calcChain>
</file>

<file path=xl/sharedStrings.xml><?xml version="1.0" encoding="utf-8"?>
<sst xmlns="http://schemas.openxmlformats.org/spreadsheetml/2006/main" count="109" uniqueCount="106">
  <si>
    <t>№ п/п</t>
  </si>
  <si>
    <t>Наименование медицинских организаций</t>
  </si>
  <si>
    <t>ср.месячный ФАКТ  за 10 месяцев</t>
  </si>
  <si>
    <t>COVID 19</t>
  </si>
  <si>
    <t>Итого отклонение с учетом отклоненных</t>
  </si>
  <si>
    <t>ВСЕГО</t>
  </si>
  <si>
    <t>ИТОГО</t>
  </si>
  <si>
    <t>170,9 млн</t>
  </si>
  <si>
    <t>104,9 млн.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</si>
  <si>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</si>
  <si>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</si>
  <si>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</si>
  <si>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</si>
  <si>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</si>
  <si>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</si>
  <si>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</si>
  <si>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</si>
  <si>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</si>
  <si>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</si>
  <si>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</si>
  <si>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</si>
  <si>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</si>
  <si>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</si>
  <si>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</si>
  <si>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</si>
  <si>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</si>
  <si>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</si>
  <si>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</si>
  <si>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</si>
  <si>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</si>
  <si>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</si>
  <si>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</si>
  <si>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</si>
  <si>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</si>
  <si>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</si>
  <si>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</si>
  <si>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</si>
  <si>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</si>
  <si>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</si>
  <si>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</si>
  <si>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</si>
  <si>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</si>
  <si>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</si>
  <si>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</si>
  <si>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</si>
  <si>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</si>
  <si>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</si>
  <si>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</si>
  <si>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</si>
  <si>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</si>
  <si>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</si>
  <si>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</si>
  <si>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</si>
  <si>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</si>
  <si>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</si>
  <si>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</si>
  <si>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</si>
  <si>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</si>
  <si>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</si>
  <si>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</si>
  <si>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</si>
  <si>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</si>
  <si>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</si>
  <si>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</si>
  <si>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</si>
  <si>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</si>
  <si>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</si>
  <si>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</si>
  <si>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</si>
  <si>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</si>
  <si>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</si>
  <si>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</si>
  <si>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</si>
  <si>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</si>
  <si>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</si>
  <si>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</si>
  <si>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</si>
  <si>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</si>
  <si>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</si>
  <si>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</si>
  <si>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</si>
  <si>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</si>
  <si>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</si>
  <si>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</si>
  <si>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</si>
  <si>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</si>
  <si>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</si>
  <si>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</si>
  <si>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</si>
  <si>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</si>
  <si>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</si>
  <si>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</si>
  <si>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</si>
  <si>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</si>
  <si>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</si>
  <si>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</si>
  <si>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</si>
  <si>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</si>
  <si>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</si>
  <si>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</si>
  <si>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</si>
  <si>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ОТКЛОНЕНИЕ
План  ГОД  - ФАКТ 
(остаток до года)</t>
  </si>
  <si>
    <t>Информация о превышении фактической стоимости медицинской помощи, оказанной за период январь-ноябрь 2021 года, над распределенным решением Комиссии объемом финансового обеспечения медицинской помощи, оказываемой по Территориальной программе ОМС, на 2021 год</t>
  </si>
  <si>
    <t>на 2021 год (Протокол от 08.11.2021 № 21)</t>
  </si>
  <si>
    <t xml:space="preserve">ФАКТ (от 07.12.2021)
с учетом подушевого, выплат по критериям , ФАПов + доплаты по 2.3 </t>
  </si>
  <si>
    <t>Приложение № 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</si>
</sst>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30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Alignment="1">
      <alignment horizont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/>
    </xf>
    <xf numFmtId="0" fontId="10" fillId="0" borderId="0" xfId="1" applyFont="1" applyFill="1"/>
    <xf numFmtId="0" fontId="10" fillId="0" borderId="3" xfId="3" applyFont="1" applyFill="1" applyBorder="1" applyAlignment="1">
      <alignment horizontal="center"/>
    </xf>
    <xf numFmtId="0" fontId="12" fillId="0" borderId="3" xfId="2" applyFont="1" applyFill="1" applyBorder="1" applyAlignment="1">
      <alignment wrapText="1"/>
    </xf>
    <xf numFmtId="164" fontId="10" fillId="0" borderId="3" xfId="2" applyNumberFormat="1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top" wrapText="1"/>
    </xf>
    <xf numFmtId="0" fontId="10" fillId="0" borderId="3" xfId="4" applyFont="1" applyFill="1" applyBorder="1" applyAlignment="1">
      <alignment vertical="top" wrapText="1"/>
    </xf>
    <xf numFmtId="0" fontId="13" fillId="2" borderId="3" xfId="2" applyFont="1" applyFill="1" applyBorder="1"/>
    <xf numFmtId="0" fontId="13" fillId="2" borderId="3" xfId="2" applyFont="1" applyFill="1" applyBorder="1" applyAlignment="1">
      <alignment horizontal="left" wrapText="1"/>
    </xf>
    <xf numFmtId="164" fontId="10" fillId="2" borderId="3" xfId="2" applyNumberFormat="1" applyFont="1" applyFill="1" applyBorder="1" applyAlignment="1">
      <alignment vertical="center" wrapText="1"/>
    </xf>
    <xf numFmtId="0" fontId="10" fillId="0" borderId="2" xfId="2" applyFont="1" applyFill="1" applyBorder="1"/>
    <xf numFmtId="0" fontId="10" fillId="0" borderId="8" xfId="5" applyFont="1" applyFill="1" applyBorder="1" applyAlignment="1">
      <alignment wrapText="1"/>
    </xf>
    <xf numFmtId="164" fontId="10" fillId="0" borderId="2" xfId="2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right"/>
    </xf>
    <xf numFmtId="0" fontId="14" fillId="0" borderId="0" xfId="1" applyFont="1" applyFill="1"/>
    <xf numFmtId="0" fontId="10" fillId="0" borderId="3" xfId="3" applyFont="1" applyFill="1" applyBorder="1" applyAlignment="1">
      <alignment horizontal="right"/>
    </xf>
    <xf numFmtId="0" fontId="10" fillId="3" borderId="3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wrapText="1"/>
    </xf>
    <xf numFmtId="0" fontId="10" fillId="0" borderId="3" xfId="2" applyFont="1" applyFill="1" applyBorder="1"/>
    <xf numFmtId="0" fontId="10" fillId="0" borderId="3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vertical="center" wrapText="1"/>
    </xf>
    <xf numFmtId="0" fontId="15" fillId="0" borderId="0" xfId="1" applyFont="1" applyFill="1"/>
    <xf numFmtId="0" fontId="10" fillId="4" borderId="3" xfId="2" applyFont="1" applyFill="1" applyBorder="1" applyAlignment="1">
      <alignment vertical="center" wrapText="1"/>
    </xf>
    <xf numFmtId="0" fontId="10" fillId="3" borderId="3" xfId="6" applyFont="1" applyFill="1" applyBorder="1" applyAlignment="1">
      <alignment vertical="center" wrapText="1"/>
    </xf>
    <xf numFmtId="0" fontId="10" fillId="4" borderId="3" xfId="6" applyFont="1" applyFill="1" applyBorder="1" applyAlignment="1">
      <alignment horizontal="left" wrapText="1"/>
    </xf>
    <xf numFmtId="0" fontId="8" fillId="0" borderId="0" xfId="1" applyFont="1" applyFill="1"/>
    <xf numFmtId="43" fontId="8" fillId="0" borderId="0" xfId="1" applyNumberFormat="1" applyFont="1" applyFill="1"/>
    <xf numFmtId="164" fontId="10" fillId="0" borderId="0" xfId="1" applyNumberFormat="1" applyFont="1" applyFill="1"/>
    <xf numFmtId="0" fontId="5" fillId="0" borderId="0" xfId="1" applyFont="1" applyAlignment="1">
      <alignment horizontal="right"/>
    </xf>
    <xf numFmtId="0" fontId="17" fillId="0" borderId="3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6"/>
    <cellStyle name="Обычный 5 2" xfId="1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 2 2" xfId="3"/>
  </cellStyles>
  <dxfs count="9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25"/>
  <sheetViews>
    <sheetView tabSelected="1" view="pageBreakPreview" zoomScale="40" zoomScaleNormal="40" zoomScaleSheetLayoutView="40" workbookViewId="0">
      <pane xSplit="2" ySplit="13" topLeftCell="C83" activePane="bottomRight" state="frozen"/>
      <selection activeCell="F24" sqref="F24"/>
      <selection pane="topRight" activeCell="F24" sqref="F24"/>
      <selection pane="bottomLeft" activeCell="F24" sqref="F24"/>
      <selection pane="bottomRight" activeCell="N118" sqref="N118"/>
    </sheetView>
  </sheetViews>
  <sheetFormatPr defaultColWidth="11.42578125" defaultRowHeight="15.75" x14ac:dyDescent="0.25"/>
  <cols>
    <col min="1" max="1" width="5.5703125" style="1" customWidth="1"/>
    <col min="2" max="2" width="106.140625" style="1" customWidth="1"/>
    <col min="3" max="3" width="40" style="1" customWidth="1"/>
    <col min="4" max="4" width="46" style="1" customWidth="1"/>
    <col min="5" max="5" width="34.42578125" style="1" customWidth="1"/>
    <col min="6" max="6" width="34.42578125" style="1" hidden="1" customWidth="1"/>
    <col min="7" max="8" width="26.85546875" style="1" hidden="1" customWidth="1"/>
    <col min="9" max="9" width="34.42578125" style="1" hidden="1" customWidth="1"/>
    <col min="10" max="16384" width="11.42578125" style="1"/>
  </cols>
  <sheetData>
    <row r="1" spans="1:9" ht="0.75" customHeight="1" x14ac:dyDescent="0.25"/>
    <row r="2" spans="1:9" ht="15" hidden="1" customHeight="1" x14ac:dyDescent="0.25"/>
    <row r="3" spans="1:9" ht="62.25" customHeight="1" x14ac:dyDescent="0.55000000000000004">
      <c r="B3" s="2"/>
      <c r="C3" s="38"/>
      <c r="E3" s="36" t="s">
        <v>105</v>
      </c>
      <c r="G3" s="3"/>
      <c r="H3" s="3"/>
      <c r="I3" s="3"/>
    </row>
    <row r="4" spans="1:9" ht="103.5" customHeight="1" x14ac:dyDescent="0.25">
      <c r="B4" s="46" t="s">
        <v>102</v>
      </c>
      <c r="C4" s="46"/>
      <c r="D4" s="46"/>
      <c r="E4" s="46"/>
      <c r="F4" s="46"/>
      <c r="G4" s="46"/>
      <c r="H4" s="46"/>
      <c r="I4" s="46"/>
    </row>
    <row r="5" spans="1:9" ht="126.75" customHeight="1" x14ac:dyDescent="0.25">
      <c r="A5" s="39" t="s">
        <v>0</v>
      </c>
      <c r="B5" s="42" t="s">
        <v>1</v>
      </c>
      <c r="C5" s="37" t="s">
        <v>103</v>
      </c>
      <c r="D5" s="37" t="s">
        <v>104</v>
      </c>
      <c r="E5" s="37" t="s">
        <v>101</v>
      </c>
      <c r="F5" s="49" t="s">
        <v>2</v>
      </c>
      <c r="G5" s="51" t="s">
        <v>3</v>
      </c>
      <c r="H5" s="52"/>
      <c r="I5" s="53" t="s">
        <v>4</v>
      </c>
    </row>
    <row r="6" spans="1:9" s="4" customFormat="1" ht="1.5" hidden="1" customHeight="1" x14ac:dyDescent="0.25">
      <c r="A6" s="40"/>
      <c r="B6" s="43"/>
      <c r="C6" s="45" t="s">
        <v>5</v>
      </c>
      <c r="D6" s="45" t="s">
        <v>6</v>
      </c>
      <c r="E6" s="45" t="s">
        <v>6</v>
      </c>
      <c r="F6" s="50"/>
      <c r="G6" s="47" t="s">
        <v>7</v>
      </c>
      <c r="H6" s="47" t="s">
        <v>8</v>
      </c>
      <c r="I6" s="54"/>
    </row>
    <row r="7" spans="1:9" s="5" customFormat="1" ht="20.25" hidden="1" customHeight="1" x14ac:dyDescent="0.25">
      <c r="A7" s="40"/>
      <c r="B7" s="43"/>
      <c r="C7" s="45"/>
      <c r="D7" s="45"/>
      <c r="E7" s="45"/>
      <c r="F7" s="50"/>
      <c r="G7" s="48"/>
      <c r="H7" s="48"/>
      <c r="I7" s="54"/>
    </row>
    <row r="8" spans="1:9" s="5" customFormat="1" ht="27" hidden="1" customHeight="1" x14ac:dyDescent="0.25">
      <c r="A8" s="40"/>
      <c r="B8" s="43"/>
      <c r="C8" s="45"/>
      <c r="D8" s="45"/>
      <c r="E8" s="45"/>
      <c r="F8" s="50"/>
      <c r="G8" s="48"/>
      <c r="H8" s="48"/>
      <c r="I8" s="54"/>
    </row>
    <row r="9" spans="1:9" s="5" customFormat="1" ht="17.25" hidden="1" customHeight="1" x14ac:dyDescent="0.25">
      <c r="A9" s="40"/>
      <c r="B9" s="43"/>
      <c r="C9" s="45"/>
      <c r="D9" s="45"/>
      <c r="E9" s="45"/>
      <c r="F9" s="6"/>
      <c r="G9" s="6"/>
      <c r="H9" s="6"/>
      <c r="I9" s="6"/>
    </row>
    <row r="10" spans="1:9" s="5" customFormat="1" ht="116.25" hidden="1" customHeight="1" x14ac:dyDescent="0.25">
      <c r="A10" s="41"/>
      <c r="B10" s="44"/>
      <c r="C10" s="45"/>
      <c r="D10" s="45"/>
      <c r="E10" s="45"/>
      <c r="F10" s="7"/>
      <c r="G10" s="7"/>
      <c r="H10" s="7"/>
      <c r="I10" s="7"/>
    </row>
    <row r="11" spans="1:9" s="9" customFormat="1" ht="25.5" customHeigh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</row>
    <row r="12" spans="1:9" ht="38.25" customHeight="1" x14ac:dyDescent="0.3">
      <c r="A12" s="10">
        <v>1</v>
      </c>
      <c r="B12" s="11" t="s">
        <v>9</v>
      </c>
      <c r="C12" s="12">
        <v>1974121908.8200002</v>
      </c>
      <c r="D12" s="12">
        <v>1935254603.1700001</v>
      </c>
      <c r="E12" s="12">
        <f>C12-D12</f>
        <v>38867305.650000095</v>
      </c>
      <c r="F12" s="12">
        <f t="shared" ref="F12:F43" si="0">D12/10</f>
        <v>193525460.317</v>
      </c>
      <c r="G12" s="12"/>
      <c r="H12" s="12"/>
      <c r="I12" s="12">
        <f>E12-G12-H12</f>
        <v>38867305.650000095</v>
      </c>
    </row>
    <row r="13" spans="1:9" ht="45.75" customHeight="1" x14ac:dyDescent="0.3">
      <c r="A13" s="10">
        <v>2</v>
      </c>
      <c r="B13" s="11" t="s">
        <v>10</v>
      </c>
      <c r="C13" s="12">
        <v>497384623.45000005</v>
      </c>
      <c r="D13" s="12">
        <v>526696387.47000003</v>
      </c>
      <c r="E13" s="12">
        <f>C13-D13</f>
        <v>-29311764.019999981</v>
      </c>
      <c r="F13" s="12">
        <f t="shared" si="0"/>
        <v>52669638.747000001</v>
      </c>
      <c r="G13" s="12"/>
      <c r="H13" s="12"/>
      <c r="I13" s="12">
        <f t="shared" ref="I13:I16" si="1">E13-G13-H13</f>
        <v>-29311764.019999981</v>
      </c>
    </row>
    <row r="14" spans="1:9" ht="20.25" x14ac:dyDescent="0.3">
      <c r="A14" s="10">
        <v>3</v>
      </c>
      <c r="B14" s="11" t="s">
        <v>11</v>
      </c>
      <c r="C14" s="12">
        <v>1931093702.1500001</v>
      </c>
      <c r="D14" s="12">
        <v>1735052289.6900001</v>
      </c>
      <c r="E14" s="12">
        <f>C14-D14</f>
        <v>196041412.46000004</v>
      </c>
      <c r="F14" s="12">
        <f t="shared" si="0"/>
        <v>173505228.96900001</v>
      </c>
      <c r="G14" s="12"/>
      <c r="H14" s="12"/>
      <c r="I14" s="12">
        <f t="shared" si="1"/>
        <v>196041412.46000004</v>
      </c>
    </row>
    <row r="15" spans="1:9" ht="31.5" customHeight="1" x14ac:dyDescent="0.3">
      <c r="A15" s="10">
        <v>4</v>
      </c>
      <c r="B15" s="13" t="s">
        <v>12</v>
      </c>
      <c r="C15" s="12">
        <v>257167382.98000002</v>
      </c>
      <c r="D15" s="12">
        <v>317037293.51999998</v>
      </c>
      <c r="E15" s="12">
        <f>C15-D15</f>
        <v>-59869910.539999962</v>
      </c>
      <c r="F15" s="12">
        <f t="shared" si="0"/>
        <v>31703729.351999998</v>
      </c>
      <c r="G15" s="12">
        <v>12421544.67</v>
      </c>
      <c r="H15" s="12">
        <v>43683331.93</v>
      </c>
      <c r="I15" s="12">
        <f>E15-G15-H15</f>
        <v>-115974787.13999996</v>
      </c>
    </row>
    <row r="16" spans="1:9" ht="20.25" x14ac:dyDescent="0.3">
      <c r="A16" s="10">
        <v>5</v>
      </c>
      <c r="B16" s="14" t="s">
        <v>13</v>
      </c>
      <c r="C16" s="12">
        <v>288594751.25</v>
      </c>
      <c r="D16" s="12">
        <v>290948465.95999998</v>
      </c>
      <c r="E16" s="12">
        <f>C16-D16</f>
        <v>-2353714.7099999785</v>
      </c>
      <c r="F16" s="12">
        <f t="shared" si="0"/>
        <v>29094846.595999997</v>
      </c>
      <c r="G16" s="12"/>
      <c r="H16" s="12"/>
      <c r="I16" s="12">
        <f t="shared" si="1"/>
        <v>-2353714.7099999785</v>
      </c>
    </row>
    <row r="17" spans="1:9" ht="30" customHeight="1" x14ac:dyDescent="0.3">
      <c r="A17" s="15"/>
      <c r="B17" s="16" t="s">
        <v>14</v>
      </c>
      <c r="C17" s="17">
        <v>4948362368.6499996</v>
      </c>
      <c r="D17" s="17">
        <v>4804989039.8100004</v>
      </c>
      <c r="E17" s="17">
        <f t="shared" ref="E17:H17" si="2">SUM(E12:E16)</f>
        <v>143373328.84000021</v>
      </c>
      <c r="F17" s="17">
        <f t="shared" si="0"/>
        <v>480498903.98100007</v>
      </c>
      <c r="G17" s="17">
        <f t="shared" si="2"/>
        <v>12421544.67</v>
      </c>
      <c r="H17" s="17">
        <f t="shared" si="2"/>
        <v>43683331.93</v>
      </c>
      <c r="I17" s="17">
        <f t="shared" ref="I17" si="3">SUM(I12:I16)</f>
        <v>87268452.240000218</v>
      </c>
    </row>
    <row r="18" spans="1:9" ht="20.25" x14ac:dyDescent="0.3">
      <c r="A18" s="10">
        <v>6</v>
      </c>
      <c r="B18" s="14" t="s">
        <v>15</v>
      </c>
      <c r="C18" s="12">
        <v>918134667.61000001</v>
      </c>
      <c r="D18" s="12">
        <v>816254916.72000015</v>
      </c>
      <c r="E18" s="12">
        <f t="shared" ref="E18:E23" si="4">C18-D18</f>
        <v>101879750.88999987</v>
      </c>
      <c r="F18" s="12">
        <f t="shared" si="0"/>
        <v>81625491.672000021</v>
      </c>
      <c r="G18" s="12"/>
      <c r="H18" s="12"/>
      <c r="I18" s="12">
        <f>E18-G18-H18</f>
        <v>101879750.88999987</v>
      </c>
    </row>
    <row r="19" spans="1:9" ht="20.25" x14ac:dyDescent="0.3">
      <c r="A19" s="10">
        <v>7</v>
      </c>
      <c r="B19" s="14" t="s">
        <v>16</v>
      </c>
      <c r="C19" s="12">
        <v>1180485704.3399999</v>
      </c>
      <c r="D19" s="12">
        <v>1134373383.53</v>
      </c>
      <c r="E19" s="12">
        <f t="shared" si="4"/>
        <v>46112320.809999943</v>
      </c>
      <c r="F19" s="12">
        <f t="shared" si="0"/>
        <v>113437338.353</v>
      </c>
      <c r="G19" s="12"/>
      <c r="H19" s="12"/>
      <c r="I19" s="12">
        <f t="shared" ref="I19:I23" si="5">E19-G19-H19</f>
        <v>46112320.809999943</v>
      </c>
    </row>
    <row r="20" spans="1:9" ht="24" customHeight="1" x14ac:dyDescent="0.3">
      <c r="A20" s="10">
        <v>8</v>
      </c>
      <c r="B20" s="14" t="s">
        <v>17</v>
      </c>
      <c r="C20" s="12">
        <v>601900995.93999994</v>
      </c>
      <c r="D20" s="12">
        <v>735253881.1099999</v>
      </c>
      <c r="E20" s="12">
        <f t="shared" si="4"/>
        <v>-133352885.16999996</v>
      </c>
      <c r="F20" s="12">
        <f t="shared" si="0"/>
        <v>73525388.110999987</v>
      </c>
      <c r="G20" s="12">
        <v>43789940.240000002</v>
      </c>
      <c r="H20" s="12">
        <v>21261295.039999999</v>
      </c>
      <c r="I20" s="12">
        <f t="shared" si="5"/>
        <v>-198404120.44999996</v>
      </c>
    </row>
    <row r="21" spans="1:9" ht="20.25" x14ac:dyDescent="0.3">
      <c r="A21" s="10">
        <v>9</v>
      </c>
      <c r="B21" s="14" t="s">
        <v>18</v>
      </c>
      <c r="C21" s="12">
        <v>311313194.89999998</v>
      </c>
      <c r="D21" s="12">
        <v>344514206.81</v>
      </c>
      <c r="E21" s="12">
        <f t="shared" si="4"/>
        <v>-33201011.910000026</v>
      </c>
      <c r="F21" s="12">
        <f t="shared" si="0"/>
        <v>34451420.681000002</v>
      </c>
      <c r="G21" s="12"/>
      <c r="H21" s="12"/>
      <c r="I21" s="12">
        <f t="shared" si="5"/>
        <v>-33201011.910000026</v>
      </c>
    </row>
    <row r="22" spans="1:9" ht="23.25" customHeight="1" x14ac:dyDescent="0.3">
      <c r="A22" s="10">
        <v>10</v>
      </c>
      <c r="B22" s="14" t="s">
        <v>19</v>
      </c>
      <c r="C22" s="12">
        <v>257986914.16</v>
      </c>
      <c r="D22" s="12">
        <v>221601309.41000003</v>
      </c>
      <c r="E22" s="12">
        <f t="shared" si="4"/>
        <v>36385604.74999997</v>
      </c>
      <c r="F22" s="12">
        <f t="shared" si="0"/>
        <v>22160130.941000003</v>
      </c>
      <c r="G22" s="12"/>
      <c r="H22" s="12"/>
      <c r="I22" s="12">
        <f t="shared" si="5"/>
        <v>36385604.74999997</v>
      </c>
    </row>
    <row r="23" spans="1:9" ht="25.5" customHeight="1" x14ac:dyDescent="0.3">
      <c r="A23" s="10">
        <v>11</v>
      </c>
      <c r="B23" s="14" t="s">
        <v>20</v>
      </c>
      <c r="C23" s="12">
        <v>733443083.16999996</v>
      </c>
      <c r="D23" s="12">
        <v>681581428.88</v>
      </c>
      <c r="E23" s="12">
        <f t="shared" si="4"/>
        <v>51861654.289999962</v>
      </c>
      <c r="F23" s="12">
        <f t="shared" si="0"/>
        <v>68158142.887999997</v>
      </c>
      <c r="G23" s="12"/>
      <c r="H23" s="12"/>
      <c r="I23" s="12">
        <f t="shared" si="5"/>
        <v>51861654.289999962</v>
      </c>
    </row>
    <row r="24" spans="1:9" ht="20.25" x14ac:dyDescent="0.3">
      <c r="A24" s="15"/>
      <c r="B24" s="16" t="s">
        <v>21</v>
      </c>
      <c r="C24" s="17">
        <v>4003264560.1199999</v>
      </c>
      <c r="D24" s="17">
        <v>3933579126.4599996</v>
      </c>
      <c r="E24" s="17">
        <f t="shared" ref="E24:H24" si="6">SUM(E18:E23)</f>
        <v>69685433.659999758</v>
      </c>
      <c r="F24" s="17">
        <f t="shared" si="0"/>
        <v>393357912.64599997</v>
      </c>
      <c r="G24" s="17">
        <f t="shared" si="6"/>
        <v>43789940.240000002</v>
      </c>
      <c r="H24" s="17">
        <f t="shared" si="6"/>
        <v>21261295.039999999</v>
      </c>
      <c r="I24" s="17">
        <f t="shared" ref="I24" si="7">SUM(I18:I23)</f>
        <v>4634198.3799997568</v>
      </c>
    </row>
    <row r="25" spans="1:9" ht="20.25" x14ac:dyDescent="0.3">
      <c r="A25" s="18">
        <v>12</v>
      </c>
      <c r="B25" s="19" t="s">
        <v>22</v>
      </c>
      <c r="C25" s="12">
        <v>41657507.07</v>
      </c>
      <c r="D25" s="12">
        <v>38391115.810000002</v>
      </c>
      <c r="E25" s="12">
        <f>C25-D25</f>
        <v>3266391.2599999979</v>
      </c>
      <c r="F25" s="20">
        <f t="shared" si="0"/>
        <v>3839111.5810000002</v>
      </c>
      <c r="G25" s="20"/>
      <c r="H25" s="20"/>
      <c r="I25" s="12">
        <f t="shared" ref="I25:I27" si="8">E25-G25-H25</f>
        <v>3266391.2599999979</v>
      </c>
    </row>
    <row r="26" spans="1:9" ht="20.25" x14ac:dyDescent="0.3">
      <c r="A26" s="18">
        <v>13</v>
      </c>
      <c r="B26" s="19" t="s">
        <v>23</v>
      </c>
      <c r="C26" s="12">
        <v>415781597.77000004</v>
      </c>
      <c r="D26" s="12">
        <v>367706175.16999996</v>
      </c>
      <c r="E26" s="12">
        <f>C26-D26</f>
        <v>48075422.600000083</v>
      </c>
      <c r="F26" s="20">
        <f t="shared" si="0"/>
        <v>36770617.516999997</v>
      </c>
      <c r="G26" s="20"/>
      <c r="H26" s="20"/>
      <c r="I26" s="12">
        <f t="shared" si="8"/>
        <v>48075422.600000083</v>
      </c>
    </row>
    <row r="27" spans="1:9" ht="20.25" x14ac:dyDescent="0.3">
      <c r="A27" s="18">
        <v>14</v>
      </c>
      <c r="B27" s="19" t="s">
        <v>24</v>
      </c>
      <c r="C27" s="12">
        <v>601545366.32000005</v>
      </c>
      <c r="D27" s="12">
        <v>533539726.49000001</v>
      </c>
      <c r="E27" s="12">
        <f>C27-D27</f>
        <v>68005639.830000043</v>
      </c>
      <c r="F27" s="20">
        <f t="shared" si="0"/>
        <v>53353972.649000004</v>
      </c>
      <c r="G27" s="20"/>
      <c r="H27" s="20"/>
      <c r="I27" s="12">
        <f t="shared" si="8"/>
        <v>68005639.830000043</v>
      </c>
    </row>
    <row r="28" spans="1:9" ht="20.25" x14ac:dyDescent="0.3">
      <c r="A28" s="15"/>
      <c r="B28" s="16" t="s">
        <v>25</v>
      </c>
      <c r="C28" s="17">
        <v>1058984471.1600001</v>
      </c>
      <c r="D28" s="17">
        <v>939637017.47000003</v>
      </c>
      <c r="E28" s="17">
        <f t="shared" ref="E28:H28" si="9">SUM(E25:E27)</f>
        <v>119347453.69000012</v>
      </c>
      <c r="F28" s="17">
        <f t="shared" si="0"/>
        <v>93963701.747000009</v>
      </c>
      <c r="G28" s="17">
        <f t="shared" si="9"/>
        <v>0</v>
      </c>
      <c r="H28" s="17">
        <f t="shared" si="9"/>
        <v>0</v>
      </c>
      <c r="I28" s="17">
        <f t="shared" ref="I28" si="10">SUM(I25:I27)</f>
        <v>119347453.69000012</v>
      </c>
    </row>
    <row r="29" spans="1:9" ht="20.25" x14ac:dyDescent="0.3">
      <c r="A29" s="21">
        <v>15</v>
      </c>
      <c r="B29" s="14" t="s">
        <v>26</v>
      </c>
      <c r="C29" s="12">
        <v>116262504.63000001</v>
      </c>
      <c r="D29" s="12">
        <v>124526171.20999999</v>
      </c>
      <c r="E29" s="12">
        <f t="shared" ref="E29:E53" si="11">C29-D29</f>
        <v>-8263666.5799999833</v>
      </c>
      <c r="F29" s="12">
        <f t="shared" si="0"/>
        <v>12452617.120999999</v>
      </c>
      <c r="G29" s="12"/>
      <c r="H29" s="12"/>
      <c r="I29" s="12">
        <f t="shared" ref="I29:I53" si="12">E29-G29-H29</f>
        <v>-8263666.5799999833</v>
      </c>
    </row>
    <row r="30" spans="1:9" ht="20.25" x14ac:dyDescent="0.3">
      <c r="A30" s="21">
        <v>16</v>
      </c>
      <c r="B30" s="14" t="s">
        <v>27</v>
      </c>
      <c r="C30" s="12">
        <v>129017700.83999999</v>
      </c>
      <c r="D30" s="12">
        <v>125470830.67000002</v>
      </c>
      <c r="E30" s="12">
        <f t="shared" si="11"/>
        <v>3546870.169999972</v>
      </c>
      <c r="F30" s="12">
        <f t="shared" si="0"/>
        <v>12547083.067000002</v>
      </c>
      <c r="G30" s="12"/>
      <c r="H30" s="12"/>
      <c r="I30" s="12">
        <f t="shared" si="12"/>
        <v>3546870.169999972</v>
      </c>
    </row>
    <row r="31" spans="1:9" ht="20.25" x14ac:dyDescent="0.3">
      <c r="A31" s="21">
        <v>17</v>
      </c>
      <c r="B31" s="14" t="s">
        <v>28</v>
      </c>
      <c r="C31" s="12">
        <v>232974651.33999997</v>
      </c>
      <c r="D31" s="12">
        <v>254633423.27000001</v>
      </c>
      <c r="E31" s="12">
        <f t="shared" si="11"/>
        <v>-21658771.930000037</v>
      </c>
      <c r="F31" s="12">
        <f t="shared" si="0"/>
        <v>25463342.327</v>
      </c>
      <c r="G31" s="12">
        <v>29548517.289999999</v>
      </c>
      <c r="H31" s="12"/>
      <c r="I31" s="12">
        <f t="shared" si="12"/>
        <v>-51207289.220000036</v>
      </c>
    </row>
    <row r="32" spans="1:9" s="22" customFormat="1" ht="20.25" x14ac:dyDescent="0.3">
      <c r="A32" s="21">
        <v>18</v>
      </c>
      <c r="B32" s="14" t="s">
        <v>29</v>
      </c>
      <c r="C32" s="12">
        <v>234497601.76999998</v>
      </c>
      <c r="D32" s="12">
        <v>287447511.99000001</v>
      </c>
      <c r="E32" s="12">
        <f t="shared" si="11"/>
        <v>-52949910.220000029</v>
      </c>
      <c r="F32" s="12">
        <f t="shared" si="0"/>
        <v>28744751.199000001</v>
      </c>
      <c r="G32" s="12"/>
      <c r="H32" s="12"/>
      <c r="I32" s="12">
        <f t="shared" si="12"/>
        <v>-52949910.220000029</v>
      </c>
    </row>
    <row r="33" spans="1:9" s="22" customFormat="1" ht="20.25" x14ac:dyDescent="0.3">
      <c r="A33" s="21">
        <v>19</v>
      </c>
      <c r="B33" s="14" t="s">
        <v>30</v>
      </c>
      <c r="C33" s="12">
        <v>108588241.89999999</v>
      </c>
      <c r="D33" s="12">
        <v>104670199.35000001</v>
      </c>
      <c r="E33" s="12">
        <f t="shared" si="11"/>
        <v>3918042.5499999821</v>
      </c>
      <c r="F33" s="12">
        <f t="shared" si="0"/>
        <v>10467019.935000001</v>
      </c>
      <c r="G33" s="12"/>
      <c r="H33" s="12"/>
      <c r="I33" s="12">
        <f t="shared" si="12"/>
        <v>3918042.5499999821</v>
      </c>
    </row>
    <row r="34" spans="1:9" ht="20.25" x14ac:dyDescent="0.3">
      <c r="A34" s="21">
        <v>20</v>
      </c>
      <c r="B34" s="14" t="s">
        <v>31</v>
      </c>
      <c r="C34" s="12">
        <v>57224419.240000002</v>
      </c>
      <c r="D34" s="12">
        <v>50297706.080000006</v>
      </c>
      <c r="E34" s="12">
        <f t="shared" si="11"/>
        <v>6926713.1599999964</v>
      </c>
      <c r="F34" s="12">
        <f t="shared" si="0"/>
        <v>5029770.6080000009</v>
      </c>
      <c r="G34" s="12"/>
      <c r="H34" s="12"/>
      <c r="I34" s="12">
        <f t="shared" si="12"/>
        <v>6926713.1599999964</v>
      </c>
    </row>
    <row r="35" spans="1:9" ht="20.25" x14ac:dyDescent="0.3">
      <c r="A35" s="21">
        <v>21</v>
      </c>
      <c r="B35" s="14" t="s">
        <v>32</v>
      </c>
      <c r="C35" s="12">
        <v>358527049.30999994</v>
      </c>
      <c r="D35" s="12">
        <v>345510692.53999996</v>
      </c>
      <c r="E35" s="12">
        <f t="shared" si="11"/>
        <v>13016356.769999981</v>
      </c>
      <c r="F35" s="12">
        <f t="shared" si="0"/>
        <v>34551069.253999993</v>
      </c>
      <c r="G35" s="12"/>
      <c r="H35" s="12"/>
      <c r="I35" s="12">
        <f t="shared" si="12"/>
        <v>13016356.769999981</v>
      </c>
    </row>
    <row r="36" spans="1:9" ht="20.25" x14ac:dyDescent="0.3">
      <c r="A36" s="21">
        <v>22</v>
      </c>
      <c r="B36" s="14" t="s">
        <v>33</v>
      </c>
      <c r="C36" s="12">
        <v>175275296.86000004</v>
      </c>
      <c r="D36" s="12">
        <v>166648242.90999997</v>
      </c>
      <c r="E36" s="12">
        <f t="shared" si="11"/>
        <v>8627053.9500000775</v>
      </c>
      <c r="F36" s="12">
        <f t="shared" si="0"/>
        <v>16664824.290999997</v>
      </c>
      <c r="G36" s="12"/>
      <c r="H36" s="12"/>
      <c r="I36" s="12">
        <f t="shared" si="12"/>
        <v>8627053.9500000775</v>
      </c>
    </row>
    <row r="37" spans="1:9" ht="20.25" x14ac:dyDescent="0.3">
      <c r="A37" s="21">
        <v>23</v>
      </c>
      <c r="B37" s="14" t="s">
        <v>34</v>
      </c>
      <c r="C37" s="12">
        <v>72814062.289999992</v>
      </c>
      <c r="D37" s="12">
        <v>57310217</v>
      </c>
      <c r="E37" s="12">
        <f t="shared" si="11"/>
        <v>15503845.289999992</v>
      </c>
      <c r="F37" s="12">
        <f t="shared" si="0"/>
        <v>5731021.7000000002</v>
      </c>
      <c r="G37" s="12"/>
      <c r="H37" s="12"/>
      <c r="I37" s="12">
        <f t="shared" si="12"/>
        <v>15503845.289999992</v>
      </c>
    </row>
    <row r="38" spans="1:9" ht="20.25" x14ac:dyDescent="0.3">
      <c r="A38" s="21">
        <v>24</v>
      </c>
      <c r="B38" s="14" t="s">
        <v>35</v>
      </c>
      <c r="C38" s="12">
        <v>86653612.109999999</v>
      </c>
      <c r="D38" s="12">
        <v>86195845.120000005</v>
      </c>
      <c r="E38" s="12">
        <f t="shared" si="11"/>
        <v>457766.98999999464</v>
      </c>
      <c r="F38" s="12">
        <f t="shared" si="0"/>
        <v>8619584.5120000001</v>
      </c>
      <c r="G38" s="12"/>
      <c r="H38" s="12"/>
      <c r="I38" s="12">
        <f t="shared" si="12"/>
        <v>457766.98999999464</v>
      </c>
    </row>
    <row r="39" spans="1:9" ht="20.25" x14ac:dyDescent="0.3">
      <c r="A39" s="21">
        <v>25</v>
      </c>
      <c r="B39" s="14" t="s">
        <v>36</v>
      </c>
      <c r="C39" s="12">
        <v>154014140.70000002</v>
      </c>
      <c r="D39" s="12">
        <v>173128894.84999999</v>
      </c>
      <c r="E39" s="12">
        <f t="shared" si="11"/>
        <v>-19114754.149999976</v>
      </c>
      <c r="F39" s="12">
        <f t="shared" si="0"/>
        <v>17312889.484999999</v>
      </c>
      <c r="G39" s="12"/>
      <c r="H39" s="12"/>
      <c r="I39" s="12">
        <f t="shared" si="12"/>
        <v>-19114754.149999976</v>
      </c>
    </row>
    <row r="40" spans="1:9" ht="20.25" x14ac:dyDescent="0.3">
      <c r="A40" s="21">
        <v>26</v>
      </c>
      <c r="B40" s="14" t="s">
        <v>37</v>
      </c>
      <c r="C40" s="12">
        <v>570400576.41999996</v>
      </c>
      <c r="D40" s="12">
        <v>475603572.56000006</v>
      </c>
      <c r="E40" s="12">
        <f t="shared" si="11"/>
        <v>94797003.859999895</v>
      </c>
      <c r="F40" s="12">
        <f t="shared" si="0"/>
        <v>47560357.256000005</v>
      </c>
      <c r="G40" s="12"/>
      <c r="H40" s="12"/>
      <c r="I40" s="12">
        <f t="shared" si="12"/>
        <v>94797003.859999895</v>
      </c>
    </row>
    <row r="41" spans="1:9" ht="20.25" x14ac:dyDescent="0.3">
      <c r="A41" s="21">
        <v>27</v>
      </c>
      <c r="B41" s="14" t="s">
        <v>38</v>
      </c>
      <c r="C41" s="12">
        <v>188812967.18000001</v>
      </c>
      <c r="D41" s="12">
        <v>177237438.53999999</v>
      </c>
      <c r="E41" s="12">
        <f t="shared" si="11"/>
        <v>11575528.640000015</v>
      </c>
      <c r="F41" s="12">
        <f t="shared" si="0"/>
        <v>17723743.853999998</v>
      </c>
      <c r="G41" s="12"/>
      <c r="H41" s="12"/>
      <c r="I41" s="12">
        <f t="shared" si="12"/>
        <v>11575528.640000015</v>
      </c>
    </row>
    <row r="42" spans="1:9" ht="21.75" customHeight="1" x14ac:dyDescent="0.3">
      <c r="A42" s="21">
        <v>28</v>
      </c>
      <c r="B42" s="14" t="s">
        <v>39</v>
      </c>
      <c r="C42" s="12">
        <v>430417775.15000004</v>
      </c>
      <c r="D42" s="12">
        <v>420779748.17000002</v>
      </c>
      <c r="E42" s="12">
        <f t="shared" si="11"/>
        <v>9638026.9800000191</v>
      </c>
      <c r="F42" s="12">
        <f t="shared" si="0"/>
        <v>42077974.817000002</v>
      </c>
      <c r="G42" s="12"/>
      <c r="H42" s="12"/>
      <c r="I42" s="12">
        <f t="shared" si="12"/>
        <v>9638026.9800000191</v>
      </c>
    </row>
    <row r="43" spans="1:9" ht="20.25" x14ac:dyDescent="0.3">
      <c r="A43" s="21">
        <v>29</v>
      </c>
      <c r="B43" s="14" t="s">
        <v>40</v>
      </c>
      <c r="C43" s="12">
        <v>92022739.280000001</v>
      </c>
      <c r="D43" s="12">
        <v>74668481.799999982</v>
      </c>
      <c r="E43" s="12">
        <f t="shared" si="11"/>
        <v>17354257.480000019</v>
      </c>
      <c r="F43" s="12">
        <f t="shared" si="0"/>
        <v>7466848.1799999978</v>
      </c>
      <c r="G43" s="12"/>
      <c r="H43" s="12"/>
      <c r="I43" s="12">
        <f t="shared" si="12"/>
        <v>17354257.480000019</v>
      </c>
    </row>
    <row r="44" spans="1:9" ht="20.25" x14ac:dyDescent="0.3">
      <c r="A44" s="21">
        <v>30</v>
      </c>
      <c r="B44" s="14" t="s">
        <v>41</v>
      </c>
      <c r="C44" s="12">
        <v>94551823.99000001</v>
      </c>
      <c r="D44" s="12">
        <v>83660807.020000011</v>
      </c>
      <c r="E44" s="12">
        <f t="shared" si="11"/>
        <v>10891016.969999999</v>
      </c>
      <c r="F44" s="12">
        <f t="shared" ref="F44:F75" si="13">D44/10</f>
        <v>8366080.7020000014</v>
      </c>
      <c r="G44" s="12"/>
      <c r="H44" s="12"/>
      <c r="I44" s="12">
        <f t="shared" si="12"/>
        <v>10891016.969999999</v>
      </c>
    </row>
    <row r="45" spans="1:9" ht="20.25" x14ac:dyDescent="0.3">
      <c r="A45" s="21">
        <v>31</v>
      </c>
      <c r="B45" s="14" t="s">
        <v>42</v>
      </c>
      <c r="C45" s="12">
        <v>363488302.12000006</v>
      </c>
      <c r="D45" s="12">
        <v>386971658.31</v>
      </c>
      <c r="E45" s="12">
        <f t="shared" si="11"/>
        <v>-23483356.189999938</v>
      </c>
      <c r="F45" s="12">
        <f t="shared" si="13"/>
        <v>38697165.831</v>
      </c>
      <c r="G45" s="12">
        <v>28934842.48</v>
      </c>
      <c r="H45" s="12"/>
      <c r="I45" s="12">
        <f t="shared" si="12"/>
        <v>-52418198.669999942</v>
      </c>
    </row>
    <row r="46" spans="1:9" ht="20.25" x14ac:dyDescent="0.3">
      <c r="A46" s="21">
        <v>32</v>
      </c>
      <c r="B46" s="14" t="s">
        <v>43</v>
      </c>
      <c r="C46" s="12">
        <v>78979996.099999994</v>
      </c>
      <c r="D46" s="12">
        <v>66716485.019999996</v>
      </c>
      <c r="E46" s="12">
        <f t="shared" si="11"/>
        <v>12263511.079999998</v>
      </c>
      <c r="F46" s="12">
        <f t="shared" si="13"/>
        <v>6671648.5019999994</v>
      </c>
      <c r="G46" s="12"/>
      <c r="H46" s="12"/>
      <c r="I46" s="12">
        <f t="shared" si="12"/>
        <v>12263511.079999998</v>
      </c>
    </row>
    <row r="47" spans="1:9" ht="26.25" customHeight="1" x14ac:dyDescent="0.3">
      <c r="A47" s="21">
        <v>33</v>
      </c>
      <c r="B47" s="14" t="s">
        <v>44</v>
      </c>
      <c r="C47" s="12">
        <v>961131382.86000001</v>
      </c>
      <c r="D47" s="12">
        <v>959174211.01999998</v>
      </c>
      <c r="E47" s="12">
        <f t="shared" si="11"/>
        <v>1957171.8400000334</v>
      </c>
      <c r="F47" s="12">
        <f t="shared" si="13"/>
        <v>95917421.101999998</v>
      </c>
      <c r="G47" s="12"/>
      <c r="H47" s="12"/>
      <c r="I47" s="12">
        <f t="shared" si="12"/>
        <v>1957171.8400000334</v>
      </c>
    </row>
    <row r="48" spans="1:9" ht="41.25" customHeight="1" x14ac:dyDescent="0.3">
      <c r="A48" s="21">
        <v>34</v>
      </c>
      <c r="B48" s="14" t="s">
        <v>45</v>
      </c>
      <c r="C48" s="12">
        <v>631748215.15999985</v>
      </c>
      <c r="D48" s="12">
        <v>831264503.80999994</v>
      </c>
      <c r="E48" s="12">
        <f t="shared" si="11"/>
        <v>-199516288.6500001</v>
      </c>
      <c r="F48" s="12">
        <f t="shared" si="13"/>
        <v>83126450.380999997</v>
      </c>
      <c r="G48" s="12">
        <v>52210041.82</v>
      </c>
      <c r="H48" s="12">
        <v>39957912.549999997</v>
      </c>
      <c r="I48" s="12">
        <f t="shared" si="12"/>
        <v>-291684243.0200001</v>
      </c>
    </row>
    <row r="49" spans="1:9" ht="27.75" customHeight="1" x14ac:dyDescent="0.3">
      <c r="A49" s="21">
        <v>35</v>
      </c>
      <c r="B49" s="14" t="s">
        <v>46</v>
      </c>
      <c r="C49" s="12">
        <v>7521168.6199999992</v>
      </c>
      <c r="D49" s="12">
        <v>8825731.6999999993</v>
      </c>
      <c r="E49" s="12">
        <f t="shared" si="11"/>
        <v>-1304563.08</v>
      </c>
      <c r="F49" s="12">
        <f t="shared" si="13"/>
        <v>882573.16999999993</v>
      </c>
      <c r="G49" s="12"/>
      <c r="H49" s="12"/>
      <c r="I49" s="12">
        <f t="shared" si="12"/>
        <v>-1304563.08</v>
      </c>
    </row>
    <row r="50" spans="1:9" ht="38.25" customHeight="1" x14ac:dyDescent="0.3">
      <c r="A50" s="21">
        <v>36</v>
      </c>
      <c r="B50" s="14" t="s">
        <v>47</v>
      </c>
      <c r="C50" s="12">
        <v>10066576.199999999</v>
      </c>
      <c r="D50" s="12">
        <v>8641027.6500000004</v>
      </c>
      <c r="E50" s="12">
        <f t="shared" si="11"/>
        <v>1425548.5499999989</v>
      </c>
      <c r="F50" s="12">
        <f t="shared" si="13"/>
        <v>864102.76500000001</v>
      </c>
      <c r="G50" s="12"/>
      <c r="H50" s="12"/>
      <c r="I50" s="12">
        <f t="shared" si="12"/>
        <v>1425548.5499999989</v>
      </c>
    </row>
    <row r="51" spans="1:9" ht="21.75" customHeight="1" x14ac:dyDescent="0.3">
      <c r="A51" s="21">
        <v>37</v>
      </c>
      <c r="B51" s="14" t="s">
        <v>48</v>
      </c>
      <c r="C51" s="12">
        <v>9395484.9000000004</v>
      </c>
      <c r="D51" s="12">
        <v>10656573.51</v>
      </c>
      <c r="E51" s="12">
        <f t="shared" si="11"/>
        <v>-1261088.6099999994</v>
      </c>
      <c r="F51" s="12">
        <f t="shared" si="13"/>
        <v>1065657.351</v>
      </c>
      <c r="G51" s="12"/>
      <c r="H51" s="12"/>
      <c r="I51" s="12">
        <f t="shared" si="12"/>
        <v>-1261088.6099999994</v>
      </c>
    </row>
    <row r="52" spans="1:9" ht="20.25" x14ac:dyDescent="0.3">
      <c r="A52" s="21">
        <v>38</v>
      </c>
      <c r="B52" s="14" t="s">
        <v>49</v>
      </c>
      <c r="C52" s="12">
        <v>31213382.800000001</v>
      </c>
      <c r="D52" s="12">
        <v>30598681.870000001</v>
      </c>
      <c r="E52" s="12">
        <f t="shared" si="11"/>
        <v>614700.9299999997</v>
      </c>
      <c r="F52" s="12">
        <f t="shared" si="13"/>
        <v>3059868.1869999999</v>
      </c>
      <c r="G52" s="12">
        <v>4091448.37</v>
      </c>
      <c r="H52" s="12"/>
      <c r="I52" s="12">
        <f t="shared" si="12"/>
        <v>-3476747.4400000004</v>
      </c>
    </row>
    <row r="53" spans="1:9" ht="30" customHeight="1" x14ac:dyDescent="0.3">
      <c r="A53" s="21">
        <v>39</v>
      </c>
      <c r="B53" s="14" t="s">
        <v>50</v>
      </c>
      <c r="C53" s="12">
        <v>5912514.8600000003</v>
      </c>
      <c r="D53" s="12">
        <v>3151667.03</v>
      </c>
      <c r="E53" s="12">
        <f t="shared" si="11"/>
        <v>2760847.8300000005</v>
      </c>
      <c r="F53" s="12">
        <f t="shared" si="13"/>
        <v>315166.70299999998</v>
      </c>
      <c r="G53" s="12"/>
      <c r="H53" s="12"/>
      <c r="I53" s="12">
        <f t="shared" si="12"/>
        <v>2760847.8300000005</v>
      </c>
    </row>
    <row r="54" spans="1:9" ht="34.5" customHeight="1" x14ac:dyDescent="0.3">
      <c r="A54" s="15"/>
      <c r="B54" s="16" t="s">
        <v>51</v>
      </c>
      <c r="C54" s="17">
        <v>5201512186.6299992</v>
      </c>
      <c r="D54" s="17">
        <v>5313790322.999999</v>
      </c>
      <c r="E54" s="17">
        <f t="shared" ref="E54:I54" si="14">SUM(E29:E53)</f>
        <v>-112278136.37000008</v>
      </c>
      <c r="F54" s="17">
        <f t="shared" si="13"/>
        <v>531379032.29999989</v>
      </c>
      <c r="G54" s="17">
        <f t="shared" si="14"/>
        <v>114784849.96000001</v>
      </c>
      <c r="H54" s="17">
        <f t="shared" si="14"/>
        <v>39957912.549999997</v>
      </c>
      <c r="I54" s="17">
        <f t="shared" si="14"/>
        <v>-267020898.88000008</v>
      </c>
    </row>
    <row r="55" spans="1:9" ht="27.75" customHeight="1" x14ac:dyDescent="0.3">
      <c r="A55" s="15"/>
      <c r="B55" s="16" t="s">
        <v>52</v>
      </c>
      <c r="C55" s="17">
        <v>15212123586.559999</v>
      </c>
      <c r="D55" s="17">
        <v>14991995506.739998</v>
      </c>
      <c r="E55" s="17">
        <f t="shared" ref="E55:I55" si="15">E54+E28+E24+E17</f>
        <v>220128079.81999999</v>
      </c>
      <c r="F55" s="17">
        <f t="shared" si="13"/>
        <v>1499199550.6739998</v>
      </c>
      <c r="G55" s="17">
        <f t="shared" si="15"/>
        <v>170996334.87</v>
      </c>
      <c r="H55" s="17">
        <f t="shared" si="15"/>
        <v>104902539.52</v>
      </c>
      <c r="I55" s="17">
        <f t="shared" si="15"/>
        <v>-55770794.569999993</v>
      </c>
    </row>
    <row r="56" spans="1:9" ht="33" customHeight="1" x14ac:dyDescent="0.3">
      <c r="A56" s="23">
        <v>40</v>
      </c>
      <c r="B56" s="24" t="s">
        <v>53</v>
      </c>
      <c r="C56" s="12">
        <v>2708571.59</v>
      </c>
      <c r="D56" s="12">
        <v>2767649</v>
      </c>
      <c r="E56" s="12">
        <f>C56-D56</f>
        <v>-59077.410000000149</v>
      </c>
      <c r="F56" s="12">
        <f t="shared" si="13"/>
        <v>276764.90000000002</v>
      </c>
      <c r="G56" s="12"/>
      <c r="H56" s="12"/>
      <c r="I56" s="12">
        <f>E56-G56-H56</f>
        <v>-59077.410000000149</v>
      </c>
    </row>
    <row r="57" spans="1:9" ht="33.75" customHeight="1" x14ac:dyDescent="0.3">
      <c r="A57" s="15"/>
      <c r="B57" s="16" t="s">
        <v>54</v>
      </c>
      <c r="C57" s="17">
        <v>2708571.59</v>
      </c>
      <c r="D57" s="17">
        <v>2767649</v>
      </c>
      <c r="E57" s="17">
        <f t="shared" ref="E57:I57" si="16">E56</f>
        <v>-59077.410000000149</v>
      </c>
      <c r="F57" s="17">
        <f t="shared" si="13"/>
        <v>276764.90000000002</v>
      </c>
      <c r="G57" s="17">
        <f t="shared" si="16"/>
        <v>0</v>
      </c>
      <c r="H57" s="17">
        <f t="shared" si="16"/>
        <v>0</v>
      </c>
      <c r="I57" s="17">
        <f t="shared" si="16"/>
        <v>-59077.410000000149</v>
      </c>
    </row>
    <row r="58" spans="1:9" ht="20.25" customHeight="1" x14ac:dyDescent="0.3">
      <c r="A58" s="23">
        <v>41</v>
      </c>
      <c r="B58" s="25" t="s">
        <v>55</v>
      </c>
      <c r="C58" s="12">
        <v>1913982.11</v>
      </c>
      <c r="D58" s="12">
        <v>1706148.04</v>
      </c>
      <c r="E58" s="12">
        <f>C58-D58</f>
        <v>207834.07000000007</v>
      </c>
      <c r="F58" s="12">
        <f t="shared" si="13"/>
        <v>170614.804</v>
      </c>
      <c r="G58" s="12"/>
      <c r="H58" s="12"/>
      <c r="I58" s="12">
        <f>E58-G58-H58</f>
        <v>207834.07000000007</v>
      </c>
    </row>
    <row r="59" spans="1:9" ht="20.25" x14ac:dyDescent="0.3">
      <c r="A59" s="15"/>
      <c r="B59" s="16" t="s">
        <v>56</v>
      </c>
      <c r="C59" s="17">
        <v>1913982.11</v>
      </c>
      <c r="D59" s="17">
        <v>1706148.04</v>
      </c>
      <c r="E59" s="17">
        <f t="shared" ref="E59:I59" si="17">E58</f>
        <v>207834.07000000007</v>
      </c>
      <c r="F59" s="17">
        <f t="shared" si="13"/>
        <v>170614.804</v>
      </c>
      <c r="G59" s="17">
        <f t="shared" si="17"/>
        <v>0</v>
      </c>
      <c r="H59" s="17">
        <f t="shared" si="17"/>
        <v>0</v>
      </c>
      <c r="I59" s="17">
        <f t="shared" si="17"/>
        <v>207834.07000000007</v>
      </c>
    </row>
    <row r="60" spans="1:9" ht="20.25" x14ac:dyDescent="0.3">
      <c r="A60" s="26">
        <v>42</v>
      </c>
      <c r="B60" s="14" t="s">
        <v>57</v>
      </c>
      <c r="C60" s="12">
        <v>211617857.48000002</v>
      </c>
      <c r="D60" s="12">
        <v>189551946.69999999</v>
      </c>
      <c r="E60" s="12">
        <f t="shared" ref="E60:E65" si="18">C60-D60</f>
        <v>22065910.780000031</v>
      </c>
      <c r="F60" s="12">
        <f t="shared" si="13"/>
        <v>18955194.669999998</v>
      </c>
      <c r="G60" s="12"/>
      <c r="H60" s="12"/>
      <c r="I60" s="12">
        <f t="shared" ref="I60:I65" si="19">E60-G60-H60</f>
        <v>22065910.780000031</v>
      </c>
    </row>
    <row r="61" spans="1:9" ht="20.25" x14ac:dyDescent="0.3">
      <c r="A61" s="26">
        <v>43</v>
      </c>
      <c r="B61" s="14" t="s">
        <v>58</v>
      </c>
      <c r="C61" s="12">
        <v>3750840.8200000003</v>
      </c>
      <c r="D61" s="12">
        <v>3310647.1100000003</v>
      </c>
      <c r="E61" s="12">
        <f t="shared" si="18"/>
        <v>440193.70999999996</v>
      </c>
      <c r="F61" s="12">
        <f t="shared" si="13"/>
        <v>331064.71100000001</v>
      </c>
      <c r="G61" s="12"/>
      <c r="H61" s="12"/>
      <c r="I61" s="12">
        <f t="shared" si="19"/>
        <v>440193.70999999996</v>
      </c>
    </row>
    <row r="62" spans="1:9" ht="20.25" x14ac:dyDescent="0.3">
      <c r="A62" s="26">
        <v>44</v>
      </c>
      <c r="B62" s="14" t="s">
        <v>59</v>
      </c>
      <c r="C62" s="12">
        <v>777002.48</v>
      </c>
      <c r="D62" s="12">
        <v>383538.56</v>
      </c>
      <c r="E62" s="12">
        <f t="shared" si="18"/>
        <v>393463.92</v>
      </c>
      <c r="F62" s="12">
        <f t="shared" si="13"/>
        <v>38353.856</v>
      </c>
      <c r="G62" s="12"/>
      <c r="H62" s="12"/>
      <c r="I62" s="12">
        <f t="shared" si="19"/>
        <v>393463.92</v>
      </c>
    </row>
    <row r="63" spans="1:9" ht="20.25" x14ac:dyDescent="0.3">
      <c r="A63" s="26">
        <v>45</v>
      </c>
      <c r="B63" s="14" t="s">
        <v>60</v>
      </c>
      <c r="C63" s="12">
        <v>80722540.849999994</v>
      </c>
      <c r="D63" s="12">
        <v>75109819.049999997</v>
      </c>
      <c r="E63" s="12">
        <f t="shared" si="18"/>
        <v>5612721.799999997</v>
      </c>
      <c r="F63" s="12">
        <f t="shared" si="13"/>
        <v>7510981.9049999993</v>
      </c>
      <c r="G63" s="12"/>
      <c r="H63" s="12"/>
      <c r="I63" s="12">
        <f t="shared" si="19"/>
        <v>5612721.799999997</v>
      </c>
    </row>
    <row r="64" spans="1:9" ht="20.25" x14ac:dyDescent="0.3">
      <c r="A64" s="26">
        <v>46</v>
      </c>
      <c r="B64" s="27" t="s">
        <v>61</v>
      </c>
      <c r="C64" s="12">
        <v>50188638.61999999</v>
      </c>
      <c r="D64" s="12">
        <v>39733213.659999996</v>
      </c>
      <c r="E64" s="12">
        <f t="shared" si="18"/>
        <v>10455424.959999993</v>
      </c>
      <c r="F64" s="12">
        <f t="shared" si="13"/>
        <v>3973321.3659999995</v>
      </c>
      <c r="G64" s="12"/>
      <c r="H64" s="12"/>
      <c r="I64" s="12">
        <f t="shared" si="19"/>
        <v>10455424.959999993</v>
      </c>
    </row>
    <row r="65" spans="1:9" ht="27" customHeight="1" x14ac:dyDescent="0.3">
      <c r="A65" s="26">
        <v>47</v>
      </c>
      <c r="B65" s="14" t="s">
        <v>62</v>
      </c>
      <c r="C65" s="12">
        <v>63172.32</v>
      </c>
      <c r="D65" s="12">
        <v>0</v>
      </c>
      <c r="E65" s="12">
        <f t="shared" si="18"/>
        <v>63172.32</v>
      </c>
      <c r="F65" s="12">
        <f t="shared" si="13"/>
        <v>0</v>
      </c>
      <c r="G65" s="12"/>
      <c r="H65" s="12"/>
      <c r="I65" s="12">
        <f t="shared" si="19"/>
        <v>63172.32</v>
      </c>
    </row>
    <row r="66" spans="1:9" ht="39.75" customHeight="1" x14ac:dyDescent="0.3">
      <c r="A66" s="15"/>
      <c r="B66" s="16" t="s">
        <v>63</v>
      </c>
      <c r="C66" s="17">
        <v>347120052.56999999</v>
      </c>
      <c r="D66" s="17">
        <v>308089165.08000004</v>
      </c>
      <c r="E66" s="17">
        <f t="shared" ref="E66:H66" si="20">SUM(E60:E65)</f>
        <v>39030887.490000024</v>
      </c>
      <c r="F66" s="17">
        <f t="shared" si="13"/>
        <v>30808916.508000005</v>
      </c>
      <c r="G66" s="17">
        <f t="shared" si="20"/>
        <v>0</v>
      </c>
      <c r="H66" s="17">
        <f t="shared" si="20"/>
        <v>0</v>
      </c>
      <c r="I66" s="17">
        <f t="shared" ref="I66" si="21">SUM(I60:I65)</f>
        <v>39030887.490000024</v>
      </c>
    </row>
    <row r="67" spans="1:9" ht="20.25" x14ac:dyDescent="0.3">
      <c r="A67" s="26">
        <v>48</v>
      </c>
      <c r="B67" s="14" t="s">
        <v>64</v>
      </c>
      <c r="C67" s="12">
        <v>51143271.560000002</v>
      </c>
      <c r="D67" s="12">
        <v>45113605.68</v>
      </c>
      <c r="E67" s="12">
        <f t="shared" ref="E67:E99" si="22">C67-D67</f>
        <v>6029665.8800000027</v>
      </c>
      <c r="F67" s="12">
        <f t="shared" si="13"/>
        <v>4511360.568</v>
      </c>
      <c r="G67" s="12"/>
      <c r="H67" s="12"/>
      <c r="I67" s="12">
        <f t="shared" ref="I67:I99" si="23">E67-G67-H67</f>
        <v>6029665.8800000027</v>
      </c>
    </row>
    <row r="68" spans="1:9" ht="20.25" x14ac:dyDescent="0.3">
      <c r="A68" s="26">
        <v>49</v>
      </c>
      <c r="B68" s="14" t="s">
        <v>65</v>
      </c>
      <c r="C68" s="12">
        <v>182503100.28</v>
      </c>
      <c r="D68" s="12">
        <v>175043249.19999999</v>
      </c>
      <c r="E68" s="12">
        <f t="shared" si="22"/>
        <v>7459851.0800000131</v>
      </c>
      <c r="F68" s="12">
        <f t="shared" si="13"/>
        <v>17504324.919999998</v>
      </c>
      <c r="G68" s="12"/>
      <c r="H68" s="12"/>
      <c r="I68" s="12">
        <f t="shared" si="23"/>
        <v>7459851.0800000131</v>
      </c>
    </row>
    <row r="69" spans="1:9" ht="20.25" x14ac:dyDescent="0.3">
      <c r="A69" s="26">
        <v>50</v>
      </c>
      <c r="B69" s="14" t="s">
        <v>66</v>
      </c>
      <c r="C69" s="12">
        <v>65204242.289999999</v>
      </c>
      <c r="D69" s="12">
        <v>63524867.369999997</v>
      </c>
      <c r="E69" s="12">
        <f t="shared" si="22"/>
        <v>1679374.9200000018</v>
      </c>
      <c r="F69" s="12">
        <f t="shared" si="13"/>
        <v>6352486.7369999997</v>
      </c>
      <c r="G69" s="12"/>
      <c r="H69" s="12"/>
      <c r="I69" s="12">
        <f t="shared" si="23"/>
        <v>1679374.9200000018</v>
      </c>
    </row>
    <row r="70" spans="1:9" ht="20.25" x14ac:dyDescent="0.3">
      <c r="A70" s="26">
        <v>51</v>
      </c>
      <c r="B70" s="27" t="s">
        <v>67</v>
      </c>
      <c r="C70" s="12">
        <v>9702289.5300000012</v>
      </c>
      <c r="D70" s="12">
        <v>9975339.4399999995</v>
      </c>
      <c r="E70" s="12">
        <f t="shared" si="22"/>
        <v>-273049.90999999829</v>
      </c>
      <c r="F70" s="12">
        <f t="shared" si="13"/>
        <v>997533.9439999999</v>
      </c>
      <c r="G70" s="12"/>
      <c r="H70" s="12"/>
      <c r="I70" s="12">
        <f t="shared" si="23"/>
        <v>-273049.90999999829</v>
      </c>
    </row>
    <row r="71" spans="1:9" ht="20.25" x14ac:dyDescent="0.3">
      <c r="A71" s="26">
        <v>52</v>
      </c>
      <c r="B71" s="14" t="s">
        <v>68</v>
      </c>
      <c r="C71" s="12">
        <v>31801882.359999999</v>
      </c>
      <c r="D71" s="12">
        <v>26013728.039999999</v>
      </c>
      <c r="E71" s="12">
        <f t="shared" si="22"/>
        <v>5788154.3200000003</v>
      </c>
      <c r="F71" s="12">
        <f t="shared" si="13"/>
        <v>2601372.804</v>
      </c>
      <c r="G71" s="12"/>
      <c r="H71" s="12"/>
      <c r="I71" s="12">
        <f t="shared" si="23"/>
        <v>5788154.3200000003</v>
      </c>
    </row>
    <row r="72" spans="1:9" ht="20.25" x14ac:dyDescent="0.3">
      <c r="A72" s="26">
        <v>53</v>
      </c>
      <c r="B72" s="27" t="s">
        <v>69</v>
      </c>
      <c r="C72" s="12">
        <v>8134169.96</v>
      </c>
      <c r="D72" s="12">
        <v>6717325.2599999998</v>
      </c>
      <c r="E72" s="12">
        <f t="shared" si="22"/>
        <v>1416844.7000000002</v>
      </c>
      <c r="F72" s="12">
        <f t="shared" si="13"/>
        <v>671732.52599999995</v>
      </c>
      <c r="G72" s="12"/>
      <c r="H72" s="12"/>
      <c r="I72" s="12">
        <f t="shared" si="23"/>
        <v>1416844.7000000002</v>
      </c>
    </row>
    <row r="73" spans="1:9" ht="20.25" x14ac:dyDescent="0.3">
      <c r="A73" s="26">
        <v>54</v>
      </c>
      <c r="B73" s="28" t="s">
        <v>70</v>
      </c>
      <c r="C73" s="12">
        <v>4918199.24</v>
      </c>
      <c r="D73" s="12">
        <v>3750479.18</v>
      </c>
      <c r="E73" s="12">
        <f t="shared" si="22"/>
        <v>1167720.06</v>
      </c>
      <c r="F73" s="12">
        <f t="shared" si="13"/>
        <v>375047.91800000001</v>
      </c>
      <c r="G73" s="12"/>
      <c r="H73" s="12"/>
      <c r="I73" s="12">
        <f t="shared" si="23"/>
        <v>1167720.06</v>
      </c>
    </row>
    <row r="74" spans="1:9" s="29" customFormat="1" ht="20.25" x14ac:dyDescent="0.3">
      <c r="A74" s="26">
        <v>55</v>
      </c>
      <c r="B74" s="14" t="s">
        <v>71</v>
      </c>
      <c r="C74" s="12">
        <v>9535260.3600000013</v>
      </c>
      <c r="D74" s="12">
        <v>8298381.5800000001</v>
      </c>
      <c r="E74" s="12">
        <f t="shared" si="22"/>
        <v>1236878.7800000012</v>
      </c>
      <c r="F74" s="12">
        <f t="shared" si="13"/>
        <v>829838.15800000005</v>
      </c>
      <c r="G74" s="12"/>
      <c r="H74" s="12"/>
      <c r="I74" s="12">
        <f t="shared" si="23"/>
        <v>1236878.7800000012</v>
      </c>
    </row>
    <row r="75" spans="1:9" ht="20.25" x14ac:dyDescent="0.3">
      <c r="A75" s="26">
        <v>56</v>
      </c>
      <c r="B75" s="14" t="s">
        <v>72</v>
      </c>
      <c r="C75" s="12">
        <v>408023239.34000003</v>
      </c>
      <c r="D75" s="12">
        <v>350988530.57999998</v>
      </c>
      <c r="E75" s="12">
        <f t="shared" si="22"/>
        <v>57034708.76000005</v>
      </c>
      <c r="F75" s="12">
        <f t="shared" si="13"/>
        <v>35098853.057999998</v>
      </c>
      <c r="G75" s="12"/>
      <c r="H75" s="12"/>
      <c r="I75" s="12">
        <f t="shared" si="23"/>
        <v>57034708.76000005</v>
      </c>
    </row>
    <row r="76" spans="1:9" ht="20.25" x14ac:dyDescent="0.3">
      <c r="A76" s="26">
        <v>57</v>
      </c>
      <c r="B76" s="27" t="s">
        <v>73</v>
      </c>
      <c r="C76" s="12">
        <v>19073360.780000001</v>
      </c>
      <c r="D76" s="12">
        <v>16376148.850000001</v>
      </c>
      <c r="E76" s="12">
        <f t="shared" si="22"/>
        <v>2697211.9299999997</v>
      </c>
      <c r="F76" s="12">
        <f t="shared" ref="F76:F103" si="24">D76/10</f>
        <v>1637614.8850000002</v>
      </c>
      <c r="G76" s="12"/>
      <c r="H76" s="12"/>
      <c r="I76" s="12">
        <f t="shared" si="23"/>
        <v>2697211.9299999997</v>
      </c>
    </row>
    <row r="77" spans="1:9" ht="20.25" x14ac:dyDescent="0.3">
      <c r="A77" s="26">
        <v>58</v>
      </c>
      <c r="B77" s="14" t="s">
        <v>74</v>
      </c>
      <c r="C77" s="12">
        <v>7033631.8800000008</v>
      </c>
      <c r="D77" s="12">
        <v>5898716.1099999994</v>
      </c>
      <c r="E77" s="12">
        <f t="shared" si="22"/>
        <v>1134915.7700000014</v>
      </c>
      <c r="F77" s="12">
        <f t="shared" si="24"/>
        <v>589871.61099999992</v>
      </c>
      <c r="G77" s="12"/>
      <c r="H77" s="12"/>
      <c r="I77" s="12">
        <f t="shared" si="23"/>
        <v>1134915.7700000014</v>
      </c>
    </row>
    <row r="78" spans="1:9" ht="20.25" x14ac:dyDescent="0.3">
      <c r="A78" s="26">
        <v>59</v>
      </c>
      <c r="B78" s="27" t="s">
        <v>75</v>
      </c>
      <c r="C78" s="12">
        <v>6346759.7000000002</v>
      </c>
      <c r="D78" s="12">
        <v>5772887.9199999999</v>
      </c>
      <c r="E78" s="12">
        <f t="shared" si="22"/>
        <v>573871.78000000026</v>
      </c>
      <c r="F78" s="12">
        <f t="shared" si="24"/>
        <v>577288.79200000002</v>
      </c>
      <c r="G78" s="12"/>
      <c r="H78" s="12"/>
      <c r="I78" s="12">
        <f t="shared" si="23"/>
        <v>573871.78000000026</v>
      </c>
    </row>
    <row r="79" spans="1:9" ht="20.25" x14ac:dyDescent="0.3">
      <c r="A79" s="26">
        <v>60</v>
      </c>
      <c r="B79" s="26" t="s">
        <v>76</v>
      </c>
      <c r="C79" s="12">
        <v>9811884.3200000003</v>
      </c>
      <c r="D79" s="12">
        <v>7976055.3399999999</v>
      </c>
      <c r="E79" s="12">
        <f t="shared" si="22"/>
        <v>1835828.9800000004</v>
      </c>
      <c r="F79" s="12">
        <f t="shared" si="24"/>
        <v>797605.53399999999</v>
      </c>
      <c r="G79" s="12"/>
      <c r="H79" s="12"/>
      <c r="I79" s="12">
        <f t="shared" si="23"/>
        <v>1835828.9800000004</v>
      </c>
    </row>
    <row r="80" spans="1:9" ht="20.25" x14ac:dyDescent="0.3">
      <c r="A80" s="26">
        <v>61</v>
      </c>
      <c r="B80" s="27" t="s">
        <v>77</v>
      </c>
      <c r="C80" s="12">
        <v>23472711.899999999</v>
      </c>
      <c r="D80" s="12">
        <v>21410244.57</v>
      </c>
      <c r="E80" s="12">
        <f t="shared" si="22"/>
        <v>2062467.3299999982</v>
      </c>
      <c r="F80" s="12">
        <f t="shared" si="24"/>
        <v>2141024.4569999999</v>
      </c>
      <c r="G80" s="12"/>
      <c r="H80" s="12"/>
      <c r="I80" s="12">
        <f t="shared" si="23"/>
        <v>2062467.3299999982</v>
      </c>
    </row>
    <row r="81" spans="1:9" ht="20.25" x14ac:dyDescent="0.3">
      <c r="A81" s="26">
        <v>62</v>
      </c>
      <c r="B81" s="27" t="s">
        <v>78</v>
      </c>
      <c r="C81" s="12">
        <v>32938302.480000004</v>
      </c>
      <c r="D81" s="12">
        <v>29032537.75</v>
      </c>
      <c r="E81" s="12">
        <f t="shared" si="22"/>
        <v>3905764.7300000042</v>
      </c>
      <c r="F81" s="12">
        <f t="shared" si="24"/>
        <v>2903253.7749999999</v>
      </c>
      <c r="G81" s="12"/>
      <c r="H81" s="12"/>
      <c r="I81" s="12">
        <f t="shared" si="23"/>
        <v>3905764.7300000042</v>
      </c>
    </row>
    <row r="82" spans="1:9" ht="20.25" x14ac:dyDescent="0.3">
      <c r="A82" s="26">
        <v>63</v>
      </c>
      <c r="B82" s="26" t="s">
        <v>79</v>
      </c>
      <c r="C82" s="12">
        <v>382555.82</v>
      </c>
      <c r="D82" s="12">
        <v>114247.4</v>
      </c>
      <c r="E82" s="12">
        <f t="shared" si="22"/>
        <v>268308.42000000004</v>
      </c>
      <c r="F82" s="12">
        <f t="shared" si="24"/>
        <v>11424.74</v>
      </c>
      <c r="G82" s="12"/>
      <c r="H82" s="12"/>
      <c r="I82" s="12">
        <f t="shared" si="23"/>
        <v>268308.42000000004</v>
      </c>
    </row>
    <row r="83" spans="1:9" ht="20.25" x14ac:dyDescent="0.3">
      <c r="A83" s="26">
        <v>64</v>
      </c>
      <c r="B83" s="25" t="s">
        <v>80</v>
      </c>
      <c r="C83" s="12">
        <v>0</v>
      </c>
      <c r="D83" s="12">
        <v>0</v>
      </c>
      <c r="E83" s="12">
        <f t="shared" si="22"/>
        <v>0</v>
      </c>
      <c r="F83" s="12">
        <f t="shared" si="24"/>
        <v>0</v>
      </c>
      <c r="G83" s="12"/>
      <c r="H83" s="12"/>
      <c r="I83" s="12">
        <f t="shared" si="23"/>
        <v>0</v>
      </c>
    </row>
    <row r="84" spans="1:9" ht="20.25" x14ac:dyDescent="0.3">
      <c r="A84" s="26">
        <v>65</v>
      </c>
      <c r="B84" s="25" t="s">
        <v>81</v>
      </c>
      <c r="C84" s="12">
        <v>62449635.68</v>
      </c>
      <c r="D84" s="12">
        <v>56036835.75</v>
      </c>
      <c r="E84" s="12">
        <f t="shared" si="22"/>
        <v>6412799.9299999997</v>
      </c>
      <c r="F84" s="12">
        <f t="shared" si="24"/>
        <v>5603683.5750000002</v>
      </c>
      <c r="G84" s="12"/>
      <c r="H84" s="12"/>
      <c r="I84" s="12">
        <f t="shared" si="23"/>
        <v>6412799.9299999997</v>
      </c>
    </row>
    <row r="85" spans="1:9" s="29" customFormat="1" ht="20.25" x14ac:dyDescent="0.3">
      <c r="A85" s="26">
        <v>66</v>
      </c>
      <c r="B85" s="25" t="s">
        <v>82</v>
      </c>
      <c r="C85" s="12">
        <v>28524069.32</v>
      </c>
      <c r="D85" s="12">
        <v>24861981.949999999</v>
      </c>
      <c r="E85" s="12">
        <f t="shared" si="22"/>
        <v>3662087.370000001</v>
      </c>
      <c r="F85" s="12">
        <f t="shared" si="24"/>
        <v>2486198.1949999998</v>
      </c>
      <c r="G85" s="12"/>
      <c r="H85" s="12"/>
      <c r="I85" s="12">
        <f t="shared" si="23"/>
        <v>3662087.370000001</v>
      </c>
    </row>
    <row r="86" spans="1:9" ht="20.25" x14ac:dyDescent="0.3">
      <c r="A86" s="26">
        <v>67</v>
      </c>
      <c r="B86" s="25" t="s">
        <v>83</v>
      </c>
      <c r="C86" s="12">
        <v>4391556.34</v>
      </c>
      <c r="D86" s="12">
        <v>2218732.04</v>
      </c>
      <c r="E86" s="12">
        <f t="shared" si="22"/>
        <v>2172824.2999999998</v>
      </c>
      <c r="F86" s="12">
        <f t="shared" si="24"/>
        <v>221873.204</v>
      </c>
      <c r="G86" s="12"/>
      <c r="H86" s="12"/>
      <c r="I86" s="12">
        <f t="shared" si="23"/>
        <v>2172824.2999999998</v>
      </c>
    </row>
    <row r="87" spans="1:9" ht="20.25" x14ac:dyDescent="0.3">
      <c r="A87" s="26">
        <v>68</v>
      </c>
      <c r="B87" s="25" t="s">
        <v>84</v>
      </c>
      <c r="C87" s="12">
        <v>1886666.19</v>
      </c>
      <c r="D87" s="12">
        <v>1602388.19</v>
      </c>
      <c r="E87" s="12">
        <f t="shared" si="22"/>
        <v>284278</v>
      </c>
      <c r="F87" s="12">
        <f t="shared" si="24"/>
        <v>160238.81899999999</v>
      </c>
      <c r="G87" s="12"/>
      <c r="H87" s="12"/>
      <c r="I87" s="12">
        <f t="shared" si="23"/>
        <v>284278</v>
      </c>
    </row>
    <row r="88" spans="1:9" ht="20.25" x14ac:dyDescent="0.3">
      <c r="A88" s="26">
        <v>69</v>
      </c>
      <c r="B88" s="25" t="s">
        <v>85</v>
      </c>
      <c r="C88" s="12">
        <v>11669405.18</v>
      </c>
      <c r="D88" s="12">
        <v>9447417.0800000001</v>
      </c>
      <c r="E88" s="12">
        <f t="shared" si="22"/>
        <v>2221988.0999999996</v>
      </c>
      <c r="F88" s="12">
        <f t="shared" si="24"/>
        <v>944741.70799999998</v>
      </c>
      <c r="G88" s="12"/>
      <c r="H88" s="12"/>
      <c r="I88" s="12">
        <f t="shared" si="23"/>
        <v>2221988.0999999996</v>
      </c>
    </row>
    <row r="89" spans="1:9" ht="20.25" x14ac:dyDescent="0.3">
      <c r="A89" s="26">
        <v>70</v>
      </c>
      <c r="B89" s="25" t="s">
        <v>86</v>
      </c>
      <c r="C89" s="12">
        <v>0</v>
      </c>
      <c r="D89" s="12">
        <v>0</v>
      </c>
      <c r="E89" s="12">
        <f t="shared" si="22"/>
        <v>0</v>
      </c>
      <c r="F89" s="12">
        <f t="shared" si="24"/>
        <v>0</v>
      </c>
      <c r="G89" s="12"/>
      <c r="H89" s="12"/>
      <c r="I89" s="12">
        <f t="shared" si="23"/>
        <v>0</v>
      </c>
    </row>
    <row r="90" spans="1:9" ht="20.25" x14ac:dyDescent="0.3">
      <c r="A90" s="26">
        <v>71</v>
      </c>
      <c r="B90" s="25" t="s">
        <v>87</v>
      </c>
      <c r="C90" s="12">
        <v>3273142.26</v>
      </c>
      <c r="D90" s="12">
        <v>2893552.72</v>
      </c>
      <c r="E90" s="12">
        <f t="shared" si="22"/>
        <v>379589.53999999957</v>
      </c>
      <c r="F90" s="12">
        <f t="shared" si="24"/>
        <v>289355.272</v>
      </c>
      <c r="G90" s="12"/>
      <c r="H90" s="12"/>
      <c r="I90" s="12">
        <f t="shared" si="23"/>
        <v>379589.53999999957</v>
      </c>
    </row>
    <row r="91" spans="1:9" ht="20.25" x14ac:dyDescent="0.3">
      <c r="A91" s="26">
        <v>72</v>
      </c>
      <c r="B91" s="25" t="s">
        <v>88</v>
      </c>
      <c r="C91" s="12">
        <v>13006608.880000001</v>
      </c>
      <c r="D91" s="12">
        <v>12292670.720000001</v>
      </c>
      <c r="E91" s="12">
        <f t="shared" si="22"/>
        <v>713938.16000000015</v>
      </c>
      <c r="F91" s="12">
        <f t="shared" si="24"/>
        <v>1229267.0720000002</v>
      </c>
      <c r="G91" s="12"/>
      <c r="H91" s="12"/>
      <c r="I91" s="12">
        <f t="shared" si="23"/>
        <v>713938.16000000015</v>
      </c>
    </row>
    <row r="92" spans="1:9" ht="20.25" x14ac:dyDescent="0.3">
      <c r="A92" s="26">
        <v>73</v>
      </c>
      <c r="B92" s="25" t="s">
        <v>89</v>
      </c>
      <c r="C92" s="12">
        <v>2142653.7000000002</v>
      </c>
      <c r="D92" s="12">
        <v>1480378.92</v>
      </c>
      <c r="E92" s="12">
        <f t="shared" si="22"/>
        <v>662274.78000000026</v>
      </c>
      <c r="F92" s="12">
        <f t="shared" si="24"/>
        <v>148037.89199999999</v>
      </c>
      <c r="G92" s="12"/>
      <c r="H92" s="12"/>
      <c r="I92" s="12">
        <f t="shared" si="23"/>
        <v>662274.78000000026</v>
      </c>
    </row>
    <row r="93" spans="1:9" ht="20.25" x14ac:dyDescent="0.3">
      <c r="A93" s="26">
        <v>74</v>
      </c>
      <c r="B93" s="25" t="s">
        <v>90</v>
      </c>
      <c r="C93" s="12">
        <v>5142388.33</v>
      </c>
      <c r="D93" s="12">
        <v>3845259.74</v>
      </c>
      <c r="E93" s="12">
        <f t="shared" si="22"/>
        <v>1297128.5899999999</v>
      </c>
      <c r="F93" s="12">
        <f t="shared" si="24"/>
        <v>384525.97400000005</v>
      </c>
      <c r="G93" s="12"/>
      <c r="H93" s="12"/>
      <c r="I93" s="12">
        <f t="shared" si="23"/>
        <v>1297128.5899999999</v>
      </c>
    </row>
    <row r="94" spans="1:9" ht="20.25" x14ac:dyDescent="0.3">
      <c r="A94" s="26">
        <v>75</v>
      </c>
      <c r="B94" s="25" t="s">
        <v>91</v>
      </c>
      <c r="C94" s="12">
        <v>19382662.350000001</v>
      </c>
      <c r="D94" s="12">
        <v>9653544.5700000003</v>
      </c>
      <c r="E94" s="12">
        <f t="shared" si="22"/>
        <v>9729117.7800000012</v>
      </c>
      <c r="F94" s="12">
        <f t="shared" si="24"/>
        <v>965354.45700000005</v>
      </c>
      <c r="G94" s="12"/>
      <c r="H94" s="12"/>
      <c r="I94" s="12">
        <f t="shared" si="23"/>
        <v>9729117.7800000012</v>
      </c>
    </row>
    <row r="95" spans="1:9" ht="20.25" x14ac:dyDescent="0.3">
      <c r="A95" s="26">
        <v>76</v>
      </c>
      <c r="B95" s="25" t="s">
        <v>92</v>
      </c>
      <c r="C95" s="12">
        <v>38796370.399999999</v>
      </c>
      <c r="D95" s="12">
        <v>35508542.399999999</v>
      </c>
      <c r="E95" s="12">
        <f t="shared" si="22"/>
        <v>3287828</v>
      </c>
      <c r="F95" s="12">
        <f t="shared" si="24"/>
        <v>3550854.2399999998</v>
      </c>
      <c r="G95" s="12"/>
      <c r="H95" s="12"/>
      <c r="I95" s="12">
        <f t="shared" si="23"/>
        <v>3287828</v>
      </c>
    </row>
    <row r="96" spans="1:9" ht="20.25" x14ac:dyDescent="0.3">
      <c r="A96" s="26">
        <v>77</v>
      </c>
      <c r="B96" s="30" t="s">
        <v>93</v>
      </c>
      <c r="C96" s="12">
        <v>249457</v>
      </c>
      <c r="D96" s="12">
        <v>249457</v>
      </c>
      <c r="E96" s="12">
        <f t="shared" si="22"/>
        <v>0</v>
      </c>
      <c r="F96" s="12">
        <f t="shared" si="24"/>
        <v>24945.7</v>
      </c>
      <c r="G96" s="12"/>
      <c r="H96" s="12"/>
      <c r="I96" s="12">
        <f t="shared" si="23"/>
        <v>0</v>
      </c>
    </row>
    <row r="97" spans="1:9" ht="20.25" x14ac:dyDescent="0.3">
      <c r="A97" s="26">
        <v>78</v>
      </c>
      <c r="B97" s="25" t="s">
        <v>94</v>
      </c>
      <c r="C97" s="12">
        <v>19585449.379999999</v>
      </c>
      <c r="D97" s="12">
        <v>20931672.039999999</v>
      </c>
      <c r="E97" s="12">
        <f t="shared" si="22"/>
        <v>-1346222.6600000001</v>
      </c>
      <c r="F97" s="12">
        <f t="shared" si="24"/>
        <v>2093167.2039999999</v>
      </c>
      <c r="G97" s="12"/>
      <c r="H97" s="12"/>
      <c r="I97" s="12">
        <f t="shared" si="23"/>
        <v>-1346222.6600000001</v>
      </c>
    </row>
    <row r="98" spans="1:9" ht="20.25" x14ac:dyDescent="0.3">
      <c r="A98" s="26">
        <v>79</v>
      </c>
      <c r="B98" s="31" t="s">
        <v>95</v>
      </c>
      <c r="C98" s="12">
        <v>0</v>
      </c>
      <c r="D98" s="12">
        <v>0</v>
      </c>
      <c r="E98" s="12">
        <f t="shared" si="22"/>
        <v>0</v>
      </c>
      <c r="F98" s="12">
        <f t="shared" si="24"/>
        <v>0</v>
      </c>
      <c r="G98" s="12"/>
      <c r="H98" s="12"/>
      <c r="I98" s="12">
        <f t="shared" si="23"/>
        <v>0</v>
      </c>
    </row>
    <row r="99" spans="1:9" ht="26.25" customHeight="1" x14ac:dyDescent="0.3">
      <c r="A99" s="26">
        <v>80</v>
      </c>
      <c r="B99" s="32" t="s">
        <v>96</v>
      </c>
      <c r="C99" s="12">
        <v>29233239.199999999</v>
      </c>
      <c r="D99" s="12">
        <v>25218001.800000001</v>
      </c>
      <c r="E99" s="12">
        <f t="shared" si="22"/>
        <v>4015237.3999999985</v>
      </c>
      <c r="F99" s="12">
        <f t="shared" si="24"/>
        <v>2521800.1800000002</v>
      </c>
      <c r="G99" s="12"/>
      <c r="H99" s="12"/>
      <c r="I99" s="12">
        <f t="shared" si="23"/>
        <v>4015237.3999999985</v>
      </c>
    </row>
    <row r="100" spans="1:9" ht="27.75" customHeight="1" x14ac:dyDescent="0.3">
      <c r="A100" s="15"/>
      <c r="B100" s="16" t="s">
        <v>97</v>
      </c>
      <c r="C100" s="17">
        <v>1109758166.0100005</v>
      </c>
      <c r="D100" s="17">
        <v>982246779.19000006</v>
      </c>
      <c r="E100" s="17">
        <f t="shared" ref="E100:I100" si="25">SUM(E67:E99)</f>
        <v>127511386.82000008</v>
      </c>
      <c r="F100" s="17">
        <f t="shared" si="24"/>
        <v>98224677.919</v>
      </c>
      <c r="G100" s="17">
        <f t="shared" si="25"/>
        <v>0</v>
      </c>
      <c r="H100" s="17">
        <f t="shared" si="25"/>
        <v>0</v>
      </c>
      <c r="I100" s="17">
        <f t="shared" si="25"/>
        <v>127511386.82000008</v>
      </c>
    </row>
    <row r="101" spans="1:9" ht="27" customHeight="1" x14ac:dyDescent="0.3">
      <c r="A101" s="15"/>
      <c r="B101" s="16" t="s">
        <v>5</v>
      </c>
      <c r="C101" s="17">
        <v>16673624358.84</v>
      </c>
      <c r="D101" s="17">
        <v>16286805248.049997</v>
      </c>
      <c r="E101" s="17">
        <f t="shared" ref="E101:I101" si="26">E100+E66+E59+E57+E55</f>
        <v>386819110.79000008</v>
      </c>
      <c r="F101" s="17">
        <f t="shared" si="24"/>
        <v>1628680524.8049998</v>
      </c>
      <c r="G101" s="17">
        <f t="shared" si="26"/>
        <v>170996334.87</v>
      </c>
      <c r="H101" s="17">
        <f t="shared" si="26"/>
        <v>104902539.52</v>
      </c>
      <c r="I101" s="17">
        <f t="shared" si="26"/>
        <v>110920236.40000013</v>
      </c>
    </row>
    <row r="102" spans="1:9" ht="41.25" customHeight="1" x14ac:dyDescent="0.3">
      <c r="A102" s="26"/>
      <c r="B102" s="27" t="s">
        <v>98</v>
      </c>
      <c r="C102" s="12">
        <v>686619834.83999991</v>
      </c>
      <c r="D102" s="12">
        <v>606291027.82000005</v>
      </c>
      <c r="E102" s="12">
        <f>C102-D102</f>
        <v>80328807.019999862</v>
      </c>
      <c r="F102" s="12">
        <f t="shared" si="24"/>
        <v>60629102.782000005</v>
      </c>
      <c r="G102" s="12"/>
      <c r="H102" s="12"/>
      <c r="I102" s="12">
        <f>E102-G102-H102</f>
        <v>80328807.019999862</v>
      </c>
    </row>
    <row r="103" spans="1:9" s="9" customFormat="1" ht="24" customHeight="1" x14ac:dyDescent="0.3">
      <c r="A103" s="15"/>
      <c r="B103" s="16" t="s">
        <v>99</v>
      </c>
      <c r="C103" s="17">
        <v>17360244193.68</v>
      </c>
      <c r="D103" s="17">
        <v>16893096275.869997</v>
      </c>
      <c r="E103" s="17">
        <f t="shared" ref="E103:I103" si="27">E102+E101</f>
        <v>467147917.80999994</v>
      </c>
      <c r="F103" s="17">
        <f t="shared" si="24"/>
        <v>1689309627.5869997</v>
      </c>
      <c r="G103" s="17">
        <f t="shared" si="27"/>
        <v>170996334.87</v>
      </c>
      <c r="H103" s="17">
        <f t="shared" si="27"/>
        <v>104902539.52</v>
      </c>
      <c r="I103" s="17">
        <f t="shared" si="27"/>
        <v>191249043.41999999</v>
      </c>
    </row>
    <row r="104" spans="1:9" ht="35.25" customHeight="1" x14ac:dyDescent="0.3">
      <c r="A104" s="26"/>
      <c r="B104" s="27" t="s">
        <v>100</v>
      </c>
      <c r="C104" s="12">
        <v>107012744.45999999</v>
      </c>
      <c r="D104" s="12">
        <v>0</v>
      </c>
      <c r="E104" s="12">
        <f>C104-D104</f>
        <v>107012744.45999999</v>
      </c>
      <c r="F104" s="12">
        <f>D104/9</f>
        <v>0</v>
      </c>
      <c r="G104" s="12"/>
      <c r="H104" s="12"/>
      <c r="I104" s="12">
        <f>E104-G104-H104</f>
        <v>107012744.45999999</v>
      </c>
    </row>
    <row r="105" spans="1:9" s="9" customFormat="1" ht="35.25" customHeight="1" x14ac:dyDescent="0.3">
      <c r="A105" s="15"/>
      <c r="B105" s="16" t="s">
        <v>99</v>
      </c>
      <c r="C105" s="17">
        <v>17467256938.139999</v>
      </c>
      <c r="D105" s="17">
        <v>16893096275.869997</v>
      </c>
      <c r="E105" s="17">
        <f t="shared" ref="E105:I105" si="28">E104+E103</f>
        <v>574160662.26999998</v>
      </c>
      <c r="F105" s="17">
        <f>D105/10</f>
        <v>1689309627.5869997</v>
      </c>
      <c r="G105" s="17">
        <f t="shared" si="28"/>
        <v>170996334.87</v>
      </c>
      <c r="H105" s="17">
        <f t="shared" si="28"/>
        <v>104902539.52</v>
      </c>
      <c r="I105" s="17">
        <f t="shared" si="28"/>
        <v>298261787.88</v>
      </c>
    </row>
    <row r="106" spans="1:9" s="33" customFormat="1" ht="30.75" customHeight="1" x14ac:dyDescent="0.35">
      <c r="E106" s="34">
        <f>E15+E20+E21+E31+E48+E49+E70+E84</f>
        <v>-442763681.26000005</v>
      </c>
      <c r="F106" s="34"/>
      <c r="G106" s="34"/>
      <c r="H106" s="34"/>
      <c r="I106" s="34">
        <f>SUMIF(I12:I16,"&lt;0")+SUMIF(I18:I23,"&lt;0")+SUMIF(I25:I27,"&lt;0")+SUMIF(I29:I53,"&lt;0")+SUMIF(I60:I65,"&lt;0")+SUMIF(I58,"&lt;0")+SUMIF(I67:I99,"&lt;0")+SUMIF(I56,"&lt;0")</f>
        <v>-862604209.20000005</v>
      </c>
    </row>
    <row r="107" spans="1:9" ht="34.5" customHeight="1" x14ac:dyDescent="0.35">
      <c r="D107" s="34"/>
    </row>
    <row r="108" spans="1:9" ht="34.5" customHeight="1" x14ac:dyDescent="0.25"/>
    <row r="112" spans="1:9" ht="20.25" x14ac:dyDescent="0.3">
      <c r="D112" s="35"/>
    </row>
    <row r="115" s="33" customFormat="1" ht="23.25" x14ac:dyDescent="0.35"/>
    <row r="116" s="33" customFormat="1" ht="23.25" x14ac:dyDescent="0.35"/>
    <row r="117" s="33" customFormat="1" ht="23.25" x14ac:dyDescent="0.35"/>
    <row r="118" s="33" customFormat="1" ht="23.25" x14ac:dyDescent="0.35"/>
    <row r="119" s="33" customFormat="1" ht="23.25" x14ac:dyDescent="0.35"/>
    <row r="120" s="33" customFormat="1" ht="23.25" x14ac:dyDescent="0.35"/>
    <row r="121" s="33" customFormat="1" ht="23.25" x14ac:dyDescent="0.35"/>
    <row r="122" s="33" customFormat="1" ht="23.25" x14ac:dyDescent="0.35"/>
    <row r="123" s="33" customFormat="1" ht="23.25" x14ac:dyDescent="0.35"/>
    <row r="124" s="33" customFormat="1" ht="23.25" x14ac:dyDescent="0.35"/>
    <row r="125" s="33" customFormat="1" ht="23.25" x14ac:dyDescent="0.35"/>
  </sheetData>
  <mergeCells count="11">
    <mergeCell ref="A5:A10"/>
    <mergeCell ref="B5:B10"/>
    <mergeCell ref="C6:C10"/>
    <mergeCell ref="B4:I4"/>
    <mergeCell ref="E6:E10"/>
    <mergeCell ref="G6:G8"/>
    <mergeCell ref="H6:H8"/>
    <mergeCell ref="D6:D10"/>
    <mergeCell ref="F5:F8"/>
    <mergeCell ref="G5:H5"/>
    <mergeCell ref="I5:I8"/>
  </mergeCells>
  <conditionalFormatting sqref="D29:D46 C29:C53 C12:D28 C104:D104 E59:I59 D17:I17 D24:I24 D28:I28 D54:I55 C54:D102 D66:I66 D100:I101 C103:I103 C105:I105 F57:I57">
    <cfRule type="cellIs" dxfId="8" priority="15" operator="lessThan">
      <formula>0</formula>
    </cfRule>
  </conditionalFormatting>
  <conditionalFormatting sqref="D47">
    <cfRule type="cellIs" dxfId="7" priority="14" operator="lessThan">
      <formula>0</formula>
    </cfRule>
  </conditionalFormatting>
  <conditionalFormatting sqref="D48">
    <cfRule type="cellIs" dxfId="6" priority="13" operator="lessThan">
      <formula>0</formula>
    </cfRule>
  </conditionalFormatting>
  <conditionalFormatting sqref="D49">
    <cfRule type="cellIs" dxfId="5" priority="12" operator="lessThan">
      <formula>0</formula>
    </cfRule>
  </conditionalFormatting>
  <conditionalFormatting sqref="D50">
    <cfRule type="cellIs" dxfId="4" priority="11" operator="lessThan">
      <formula>0</formula>
    </cfRule>
  </conditionalFormatting>
  <conditionalFormatting sqref="D51">
    <cfRule type="cellIs" dxfId="3" priority="10" operator="lessThan">
      <formula>0</formula>
    </cfRule>
  </conditionalFormatting>
  <conditionalFormatting sqref="D52">
    <cfRule type="cellIs" dxfId="2" priority="9" operator="lessThan">
      <formula>0</formula>
    </cfRule>
  </conditionalFormatting>
  <conditionalFormatting sqref="D53">
    <cfRule type="cellIs" dxfId="1" priority="8" operator="lessThan">
      <formula>0</formula>
    </cfRule>
  </conditionalFormatting>
  <conditionalFormatting sqref="E12:I16 E18:I23 E25:I27 E29:I53 E56:I56 E58:I58 E60:I65 E67:I99 E102:I102 E104:I104">
    <cfRule type="cellIs" dxfId="0" priority="1" operator="lessThan">
      <formula>0</formula>
    </cfRule>
  </conditionalFormatting>
  <printOptions horizontalCentered="1" verticalCentered="1"/>
  <pageMargins left="0.19685039370078741" right="0.19685039370078741" top="0" bottom="0" header="0" footer="0"/>
  <pageSetup paperSize="9" scale="33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Расчет_$</vt:lpstr>
      <vt:lpstr>'Расчет_$'!Область_печати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2021-12-10T07:55:30Z</cp:lastPrinted>
  <dcterms:created xsi:type="dcterms:W3CDTF">2021-11-09T06:36:30Z</dcterms:created>
  <dcterms:modified xsi:type="dcterms:W3CDTF">2021-12-10T07:56:41Z</dcterms:modified>
</cp:coreProperties>
</file>